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I:\_SEC\Inkoop-RD\Proj RU\02. Projecten\07. Bouw en woonrijpmaken buurtschap 't Veld\bijlagen\"/>
    </mc:Choice>
  </mc:AlternateContent>
  <xr:revisionPtr revIDLastSave="0" documentId="13_ncr:1_{50A51554-DA38-4D04-8616-FF6A65B773D9}" xr6:coauthVersionLast="45" xr6:coauthVersionMax="45" xr10:uidLastSave="{00000000-0000-0000-0000-000000000000}"/>
  <bookViews>
    <workbookView xWindow="-120" yWindow="-120" windowWidth="29040" windowHeight="15840" xr2:uid="{38921D8B-B832-4AA9-86C2-69DAE44F9996}"/>
  </bookViews>
  <sheets>
    <sheet name="Blad1" sheetId="1" r:id="rId1"/>
  </sheets>
  <definedNames>
    <definedName name="_xlnm._FilterDatabase" localSheetId="0" hidden="1">Blad1!$A$2:$F$2</definedName>
    <definedName name="_xlnm.Print_Area" localSheetId="0">Blad1!$A$1:$F$123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23" i="1" l="1"/>
  <c r="D122" i="1"/>
  <c r="D121" i="1"/>
  <c r="D120" i="1"/>
  <c r="D119" i="1"/>
  <c r="D117" i="1"/>
  <c r="D116" i="1"/>
  <c r="D115" i="1"/>
  <c r="D114" i="1"/>
  <c r="D113" i="1"/>
  <c r="D112" i="1"/>
  <c r="D111" i="1"/>
  <c r="D109" i="1"/>
  <c r="D108" i="1"/>
  <c r="D107" i="1"/>
  <c r="D106" i="1"/>
  <c r="D105" i="1"/>
  <c r="D104" i="1"/>
  <c r="D103" i="1"/>
  <c r="D102" i="1"/>
  <c r="D101" i="1"/>
  <c r="D100" i="1"/>
  <c r="D99" i="1"/>
  <c r="D98" i="1"/>
  <c r="D97" i="1"/>
  <c r="D96" i="1"/>
  <c r="D95" i="1"/>
  <c r="D94" i="1"/>
  <c r="D93" i="1"/>
  <c r="D92" i="1"/>
  <c r="D91" i="1"/>
  <c r="D90" i="1"/>
  <c r="D89" i="1"/>
  <c r="D88" i="1"/>
  <c r="D87" i="1"/>
  <c r="D86" i="1"/>
  <c r="D85" i="1"/>
  <c r="D84" i="1"/>
  <c r="D83" i="1"/>
  <c r="D82" i="1"/>
  <c r="D81" i="1"/>
  <c r="D80" i="1"/>
  <c r="D79" i="1"/>
  <c r="D78" i="1"/>
  <c r="D77" i="1"/>
  <c r="D76" i="1"/>
  <c r="D75" i="1"/>
  <c r="D74" i="1"/>
  <c r="D72" i="1"/>
  <c r="D71" i="1"/>
  <c r="D70" i="1"/>
  <c r="D69" i="1"/>
  <c r="D68" i="1"/>
  <c r="D67" i="1"/>
  <c r="D66" i="1"/>
  <c r="D65" i="1"/>
  <c r="D64" i="1"/>
  <c r="D63" i="1"/>
  <c r="D62" i="1"/>
  <c r="D61" i="1"/>
  <c r="D60" i="1"/>
  <c r="D59" i="1"/>
  <c r="D58" i="1"/>
  <c r="D57" i="1"/>
  <c r="D56" i="1"/>
  <c r="D54" i="1"/>
  <c r="D53" i="1"/>
  <c r="D52" i="1"/>
  <c r="D51" i="1"/>
  <c r="D50" i="1"/>
  <c r="D49" i="1"/>
  <c r="D48" i="1"/>
  <c r="D47" i="1"/>
  <c r="D46" i="1"/>
  <c r="D45" i="1"/>
  <c r="D44" i="1"/>
  <c r="D43" i="1"/>
  <c r="D42" i="1"/>
  <c r="D41" i="1"/>
  <c r="D40" i="1"/>
  <c r="D39" i="1"/>
  <c r="D38" i="1"/>
  <c r="D37" i="1"/>
  <c r="D36" i="1"/>
  <c r="D35" i="1"/>
  <c r="D34" i="1"/>
  <c r="D33" i="1"/>
  <c r="D32" i="1"/>
  <c r="D31" i="1"/>
  <c r="D30" i="1"/>
  <c r="D28" i="1"/>
  <c r="D27" i="1"/>
  <c r="D26" i="1"/>
  <c r="D25" i="1"/>
  <c r="D24" i="1"/>
  <c r="D23" i="1"/>
  <c r="D22" i="1"/>
  <c r="D21" i="1"/>
  <c r="D20" i="1"/>
  <c r="D19" i="1"/>
  <c r="D18" i="1"/>
  <c r="D17" i="1"/>
  <c r="D16" i="1"/>
  <c r="D15" i="1"/>
  <c r="D14" i="1"/>
  <c r="D13" i="1"/>
  <c r="D11" i="1"/>
  <c r="D10" i="1"/>
  <c r="D9" i="1"/>
  <c r="D8" i="1"/>
  <c r="D7" i="1"/>
  <c r="D6" i="1"/>
  <c r="D5" i="1"/>
  <c r="D4" i="1"/>
</calcChain>
</file>

<file path=xl/sharedStrings.xml><?xml version="1.0" encoding="utf-8"?>
<sst xmlns="http://schemas.openxmlformats.org/spreadsheetml/2006/main" count="162" uniqueCount="148">
  <si>
    <t>5. Organisatorisch</t>
  </si>
  <si>
    <t>kans (1-5)</t>
  </si>
  <si>
    <t>impact (1-5)</t>
  </si>
  <si>
    <t xml:space="preserve">score </t>
  </si>
  <si>
    <t xml:space="preserve">uitleg/maatregelen </t>
  </si>
  <si>
    <t>eigenaar</t>
  </si>
  <si>
    <t>2. Juridisch-wettelijk</t>
  </si>
  <si>
    <t>1. Politiek-Bestuurlijk</t>
  </si>
  <si>
    <t>Trage besluitvorming</t>
  </si>
  <si>
    <t>Niet genoeg draagvlak raad</t>
  </si>
  <si>
    <t>Geen budget verkregen grondexploitatie</t>
  </si>
  <si>
    <t>Geen draagvlak op ontwerp, intern en politiek</t>
  </si>
  <si>
    <t>Vertraging besluitvorming</t>
  </si>
  <si>
    <t>Verwachtingen van bestuur worden niet waargemaakt in de uitvoering</t>
  </si>
  <si>
    <t>Bemoeienis van  het bestuur op basis van bezwaren omwonende.</t>
  </si>
  <si>
    <t>Ontevreden woningbouw/zelfbouwers, m.b.t. planning en opschaling naar wethouder oid.</t>
  </si>
  <si>
    <t>Bezwaar tegen de versnelde procedure RO</t>
  </si>
  <si>
    <t>Bezwaar tegen de versnelde procedure Inkoop</t>
  </si>
  <si>
    <t>NUTS voorzieningen te laat.</t>
  </si>
  <si>
    <t>Door wijzigingen in ontwerp of capaciteitsproblemen</t>
  </si>
  <si>
    <t>Bezwaar tegen uitgebreide procedure zorgt ervoor dat de woningen veel later kunnen worden geplaatst </t>
  </si>
  <si>
    <t>plan past niet binnen geluidscontouren</t>
  </si>
  <si>
    <t>Bezwaar op voorlopige gunning</t>
  </si>
  <si>
    <t>Staken aanbesteding door geen toestemming na publicatie</t>
  </si>
  <si>
    <t>Staken aanbesteding door gebrek geld</t>
  </si>
  <si>
    <t>Staken publicatie bezwaar omgeving</t>
  </si>
  <si>
    <t>Onduidelijkheden contract</t>
  </si>
  <si>
    <t>Selectie obv kwalitatieve criteria is moeilijk te objectiveren, waardoor selectie obv financiële criteria domineert. Gevolg: je selecteert niet de partij met het juiste "bouwteam-DNA".</t>
  </si>
  <si>
    <t>Staken (vanuit OG) tgv bezwaar RO proc</t>
  </si>
  <si>
    <t>Welstand/CRK leggen kwaliteitseisen op die niet stroken met planuitgangspunten.</t>
  </si>
  <si>
    <t>We kunnen niet tijdig starten in verband met Flora Fauna</t>
  </si>
  <si>
    <t>Staken opdracht aannemer (is in deze fase te verwaarlozen)</t>
  </si>
  <si>
    <t>Conflict aannemer</t>
  </si>
  <si>
    <t>3 Technisch</t>
  </si>
  <si>
    <t>Input/duidelijkheid vanuit disciplines niet tijdig voorhanden. (bijv bodemverontreiniging, archeologie, geluidswal, beheertoets, K&amp;L, flora&amp;fauna)</t>
  </si>
  <si>
    <t>Uitkomsten onderzoeken kunnen niet meer verwerkt worden in ontwerp. (bodem, flora/fauna en)</t>
  </si>
  <si>
    <t>Onbekende hoeveelheid en locatie woningen t.b.v. huisaansl. / NUTS/ inrichting, parkeren enz.</t>
  </si>
  <si>
    <t>Gertjan en Chrisstan</t>
  </si>
  <si>
    <t>Onverwachte vondsten in de ondergrond (K&amp;L, vervuiling, archeologie)</t>
  </si>
  <si>
    <t>Michiel</t>
  </si>
  <si>
    <t>Wijzigingen in fasering</t>
  </si>
  <si>
    <t>Aannemer in bouwteam kiest voor de zekere oplossingen en niet voor de prijs-kwaliteit meest optimale oplossing</t>
  </si>
  <si>
    <t>resultaten uit de onderzoeken geven aanleiding tot naderonderzoek en aanvullende procedures</t>
  </si>
  <si>
    <t>Onvoorziene zaken in de ondergrond</t>
  </si>
  <si>
    <t>Aannemer heeft te weinig ontwerp kennis in huis</t>
  </si>
  <si>
    <t>Uitgangspunten ramingen (Sweco/gemeente) wijzigingen/ zijn gewijzigd keuzes onvoldoende duidelijk/ vastgelegd</t>
  </si>
  <si>
    <t> bodemgesteldheid is civieltechnisch onvoldoende (bv agv leemhoudende grond)</t>
  </si>
  <si>
    <t>Scope niet helder/volledig</t>
  </si>
  <si>
    <t>Aannemer moet lang wachten verkrijgen DO</t>
  </si>
  <si>
    <t>Ontwerp blijft ‘schuiven’ als gevolg van interne en externe opmerkingen </t>
  </si>
  <si>
    <t>Te weinig ruimte gereserveerd voor waterberging  / wadi's</t>
  </si>
  <si>
    <t>Geen logische looproutes</t>
  </si>
  <si>
    <t>Producten wijken te veel af van beeldkwaliteitsplan</t>
  </si>
  <si>
    <t>Te veel focus op eerste fase en gemaakte keuzes hebben gevolgen voor latere fases. Bijv. Hoogteligging /rioolontwerp</t>
  </si>
  <si>
    <t>Vertraging door benodigde opgravingen archeologie</t>
  </si>
  <si>
    <t>Tijdens werkzaamheden aantreffen beschermde flora en fauna</t>
  </si>
  <si>
    <t>Kwaliteit onder de maat en te weinig tijd voor herstel</t>
  </si>
  <si>
    <t>Grondbalans wijkt af</t>
  </si>
  <si>
    <t>Wijzigingen bouwplannen</t>
  </si>
  <si>
    <t>Onduidelijkheden ontwerp</t>
  </si>
  <si>
    <t>4. Financieel-economisch</t>
  </si>
  <si>
    <t>Onduidelijkheid over het budget</t>
  </si>
  <si>
    <t>Interpretatie van (globale) technische beschrijving van Sweco is bij aanbesteding kwalitatief ondergrens. Risico van te lage uitvoeringskwaliteit (of ongewenst meerwerk).</t>
  </si>
  <si>
    <t>Budget is niet toereikend</t>
  </si>
  <si>
    <t>Alles wat niet in technische beschrijving Sweco staat wordt als "meewerk" geclaimd</t>
  </si>
  <si>
    <t>Interpretatie van (globale) technische beschrijving van Sweco is bij aanbesteding kwalitatief ondergrens. Risico van te lage uitvoeringskwaliteit (of ongewenst meerwerk).</t>
  </si>
  <si>
    <t>Geen budget verkrijgen</t>
  </si>
  <si>
    <t>Input vanuit disciplines niet tijdig voorhanden. (bijv bodemverontreiniging, archeologie)</t>
  </si>
  <si>
    <t>Aantreffen vervuiling ondergrond</t>
  </si>
  <si>
    <t>Geen budget verkregen grondexploi.</t>
  </si>
  <si>
    <t>Offertes aanbieders sociale huurwoningen liggen fors boven beschikbaar budget. Gevolg is bezuiniging en daarmee lagere kwaliteit.</t>
  </si>
  <si>
    <t>Aantreffen vervuilingen of andere onvoorziene zaken</t>
  </si>
  <si>
    <t>ontwerp past niet binnen budget</t>
  </si>
  <si>
    <t>Stagnatie werkzaamheden en claims van de aannemer, of zelfs ontbinding van de opdracht door te lange stagnatie(6 maanden)</t>
  </si>
  <si>
    <t>Budget tekorten</t>
  </si>
  <si>
    <t>Aantreffen grote hoeveelheden archeologische vondsten (Rob)</t>
  </si>
  <si>
    <t>Extra kosten wegens stijging van prijzen ( prijzen van bijv. brandstof, materieel, personeel, grond/klei, asfalt enz.) </t>
  </si>
  <si>
    <t>De aannemer vraagt faillissement aan voordat de werkzaamheden zijn afgerond </t>
  </si>
  <si>
    <t>Planningsgevaar: omdat info niet tijdig is en er geen besluitvorming kan plaatsvinden. Onbekendheid van de planning is het risico</t>
  </si>
  <si>
    <t>Onvoldoende integrale afstemming in ontwerp</t>
  </si>
  <si>
    <t>Uniformiteit totale plan wordt vastgesteld in eerste fase. Vanwege snelheid gemaakte keuzes hebben gevolgen voor het totaal</t>
  </si>
  <si>
    <t>Stefan en Stefanie</t>
  </si>
  <si>
    <t>Te weinig capaciteit  bij aannemer, zowel op materieel als op arbeid.</t>
  </si>
  <si>
    <t>Wijzigingen in ontwerp als je al in de uitvoering zit.</t>
  </si>
  <si>
    <t>Aansturing van aannemer in bouwteam vraagt andere skills van opdrachtgever dan aansturing van aannemer na aanbesteding op bestek.  als bouwteamaannemer wordt gestuurd zoals je "besteks-aannemer" stuurt, gaat bouwteamproces verkeerd (te hoge prijs, te lage kwaliteit, uitloop planning).</t>
  </si>
  <si>
    <t>Veel inschrijvingen en daarmee veel beoordelingstijd en dus te korte tijd</t>
  </si>
  <si>
    <t>Veel vragen Nota van inlichtingen</t>
  </si>
  <si>
    <t>verschillende belangen projectpartners vertraagd besluitvorming.</t>
  </si>
  <si>
    <t>Aansluiting op  / input vanuit initiatieven Living Lab, vrije sector en huurkavels</t>
  </si>
  <si>
    <t>verschillende verwachtingen tussen projectteampartners wat betreft de ontwerpambitie</t>
  </si>
  <si>
    <t>K&amp;L komen niet op tijd ondanks eerdere afspraken</t>
  </si>
  <si>
    <t>Vrijheid invulling kamers versus planning en voortgang in ontwerp infrastructuur</t>
  </si>
  <si>
    <t>Intern worden geen besluiten genomen</t>
  </si>
  <si>
    <t>Onduidelijkheid planning</t>
  </si>
  <si>
    <t>'t huis en Woonbedrijf zitten niet op dezelfde lijn bij inkopen woningen bij leveranciers.</t>
  </si>
  <si>
    <t>Aansluiting op Castillielaan</t>
  </si>
  <si>
    <t>Afstemming project Castillielaan</t>
  </si>
  <si>
    <t>ontwerp wordt niet geaccepteerd door beheer</t>
  </si>
  <si>
    <t>Ontwerpplanning wordt niet gehaald door het ontbreken van fysiek ontwerpoverleg</t>
  </si>
  <si>
    <t>Afstemming met de bouwers</t>
  </si>
  <si>
    <t>Wijzigingen op SO ontwerp tijdens uitwerking VO</t>
  </si>
  <si>
    <t>Uitvoering duurt langer als voorzien </t>
  </si>
  <si>
    <t>Omwonenden hebben bezwaren tegen de ontwikkeling en verstoren bouw</t>
  </si>
  <si>
    <t>Geen besluiten op ontwerp</t>
  </si>
  <si>
    <t>Onvoldoende samenwerking met aannemer</t>
  </si>
  <si>
    <t>onvoldoende afstemming tussen uitvoering infra en groen</t>
  </si>
  <si>
    <t>Afstemming Castillielaan</t>
  </si>
  <si>
    <t>Afstemmen  bouwers</t>
  </si>
  <si>
    <t>Lange levertijden materialen</t>
  </si>
  <si>
    <t>Aantreffen grote hoeveelheden archeologische vondsten</t>
  </si>
  <si>
    <t>De samenwerking tussen OG en ON verloopt stroef</t>
  </si>
  <si>
    <t>Negatieve pers-aandacht n.a.v. bezwaren RO-procedure</t>
  </si>
  <si>
    <t>Parkeerbalans</t>
  </si>
  <si>
    <t>Bezwaar omwonende </t>
  </si>
  <si>
    <t>onvoldoende tijd voor participatie in ontwerp door stakeholders</t>
  </si>
  <si>
    <t>Niet genoeg oog voor duurzaamheid(MVI) (traditioneel ontwerp)</t>
  </si>
  <si>
    <t>Overlast van de omwonende</t>
  </si>
  <si>
    <t>Overlast voor omgeving tijdens werkzaamheden. Bouwdeel / reeds bewoond deel</t>
  </si>
  <si>
    <t>6. Maatschappelijk</t>
  </si>
  <si>
    <t>7. Geografisch - ruimtelijk</t>
  </si>
  <si>
    <t>Er ontstaan grote kwaliteitsverschillen tussen de verschillende woningcategoriën (sociaal, LL040, vs huur, eigen bouwers). Totale uitstraling gebied lijdt daaronder</t>
  </si>
  <si>
    <t>Er wordt beschermden soorten flora en fauna aangetroffen waar geen rekening mee is gehouden</t>
  </si>
  <si>
    <t>Aantreffen vervuilingen of andere onvoorziene zaken</t>
  </si>
  <si>
    <t>Gewijzigde inzichten OG</t>
  </si>
  <si>
    <r>
      <t>Maatregelen</t>
    </r>
    <r>
      <rPr>
        <sz val="9"/>
        <color rgb="FF000000"/>
        <rFont val="Calibri"/>
        <family val="2"/>
      </rPr>
      <t>:
- aan de voorkant mensen meenemen (participatie). Toegespitst op direct betrokkenen (belanghebbenden); 
- Zijn toezeggingen mogelijk om bezwaren te voorkomen (wisselgeld hebben); 
- Alle stakeholders in beeld, zodat we weten wie er bezwaar kan maken; 
- Zorgvuldigheid van de procedure op orde hebben (alle vooronderzoeken goed gedaan en goed gedocumenteerd); 
- Timing wanneer je wat doet.</t>
    </r>
  </si>
  <si>
    <r>
      <t>Maatregelen</t>
    </r>
    <r>
      <rPr>
        <sz val="9"/>
        <color rgb="FF000000"/>
        <rFont val="Calibri"/>
        <family val="2"/>
      </rPr>
      <t>: 
- kan tijd kosten. Kortlopend risico (15 dagen). Accepteren.;
- Argumentatie verbreden (woningnood en verder).</t>
    </r>
  </si>
  <si>
    <r>
      <t xml:space="preserve">Impact: 
</t>
    </r>
    <r>
      <rPr>
        <sz val="9"/>
        <color rgb="FF000000"/>
        <rFont val="Calibri"/>
        <family val="2"/>
      </rPr>
      <t xml:space="preserve">- Woningen kunnen niet aangesloten worden, dus niet bewoonbaar. 
- Bestuurlijk afbreukrisico; 
- Imagoschade; 
- Onvoldoende beheersing raakvlakken NUTS en overige onderdelen (werkvolgorde): extra kosten, kwaliteitsverlies. 
</t>
    </r>
    <r>
      <rPr>
        <b/>
        <sz val="9"/>
        <color rgb="FF000000"/>
        <rFont val="Calibri"/>
        <family val="2"/>
      </rPr>
      <t xml:space="preserve">Maatregelen: 
- </t>
    </r>
    <r>
      <rPr>
        <sz val="9"/>
        <color rgb="FF000000"/>
        <rFont val="Calibri"/>
        <family val="2"/>
      </rPr>
      <t>Goede afspraken aan de voorkant met NUTS-bedrijven; 
- Goede coördinatie civiele aannemer en NUTS-bedrijven; 
- Tijdige vergunning verlening (tracé duidelijk, grondverkoop);
- Bestuurlijk overleg tussen gemeente en NUTS-bedrijven;
- Werkzaamheden bij civiele aannemer neerleggen; 
- Tijdig def ontwerp vaststellen (!); 
- Elect. Capaciteit goed inschatten: tijdig! Vertalen in ontwerp.</t>
    </r>
  </si>
  <si>
    <t>NUTS voorzieningen te laat. Door wijzigingen in ontwerp of capaciteitsproblemen</t>
  </si>
  <si>
    <r>
      <t xml:space="preserve">Impact: 
</t>
    </r>
    <r>
      <rPr>
        <sz val="9"/>
        <color rgb="FF000000"/>
        <rFont val="Calibri"/>
        <family val="2"/>
      </rPr>
      <t xml:space="preserve">- bijv. rioolontwerp ligt dan vast voor de rest van het plan. Heeft consequenties impact voor ontwerp. 
</t>
    </r>
    <r>
      <rPr>
        <b/>
        <sz val="9"/>
        <color rgb="FF000000"/>
        <rFont val="Calibri"/>
        <family val="2"/>
      </rPr>
      <t xml:space="preserve">Maatregelen: 
- </t>
    </r>
    <r>
      <rPr>
        <sz val="9"/>
        <color rgb="FF000000"/>
        <rFont val="Calibri"/>
        <family val="2"/>
      </rPr>
      <t>Helder hebben waar en op welke onderdelen marge zit en waar niet.;
- Accepteren.</t>
    </r>
  </si>
  <si>
    <r>
      <t>Maatregelen:</t>
    </r>
    <r>
      <rPr>
        <sz val="9"/>
        <color rgb="FF000000"/>
        <rFont val="Calibri"/>
        <family val="2"/>
      </rPr>
      <t xml:space="preserve"> 
- kader aangeven. Helder besluiten; In vroeg stadium verwachtingen / belangen uitspreken en hierop anticiperen;
- Keuzes goed vastleggen (inclusief argumenten/motivatie); - Wat vast leggen en waar zit flexibiliteit (projectteam): helder maken / duidelijk communiceren; 
- Tot wanneer kan iets aangepast worden en wanneer staat iets echt vast. (vertalen in je planning ontwerp en uitvoering). Als er dan nog iets aangepast moet worden, wie draait dan op voor de financieren.</t>
    </r>
  </si>
  <si>
    <r>
      <t xml:space="preserve">Impact: 
</t>
    </r>
    <r>
      <rPr>
        <sz val="9"/>
        <color rgb="FF000000"/>
        <rFont val="Calibri"/>
        <family val="2"/>
      </rPr>
      <t xml:space="preserve">- vertraging; 
- kwaliteitsverlies; 
- Extra kosten;
- meerwerkkosten; 
-  Kapitaalvernietiging; 
- imagoschade. 
</t>
    </r>
    <r>
      <rPr>
        <b/>
        <sz val="9"/>
        <color rgb="FF000000"/>
        <rFont val="Calibri"/>
        <family val="2"/>
      </rPr>
      <t xml:space="preserve">Maatregelen: 
-  </t>
    </r>
    <r>
      <rPr>
        <sz val="9"/>
        <color rgb="FF000000"/>
        <rFont val="Calibri"/>
        <family val="2"/>
      </rPr>
      <t>Goed projectmanagement: fases in ontwerp en uitvoering respecteren. Alleen kleine wijzigingen; 
- Tijdig besluiten nemen: ontwerpen afmaken als er besloten is om ze af te maken. Heldere fases overgang. En hierover helder communiceren.; 
- Verwachtingenmanagement / heldere communicatie; 
- Besef dat het geld kost kan oplossingen bieden.</t>
    </r>
  </si>
  <si>
    <r>
      <t> </t>
    </r>
    <r>
      <rPr>
        <b/>
        <sz val="9"/>
        <color rgb="FF000000"/>
        <rFont val="Calibri"/>
        <family val="2"/>
      </rPr>
      <t xml:space="preserve">Impact: 
</t>
    </r>
    <r>
      <rPr>
        <sz val="9"/>
        <color rgb="FF000000"/>
        <rFont val="Calibri"/>
        <family val="2"/>
      </rPr>
      <t xml:space="preserve">- uitloopt in planning; 
- Geen besluitvorming kunt krijgen.
</t>
    </r>
    <r>
      <rPr>
        <b/>
        <sz val="9"/>
        <color rgb="FF000000"/>
        <rFont val="Calibri"/>
        <family val="2"/>
      </rPr>
      <t>Maatregelen: 
- Goed communiceren</t>
    </r>
    <r>
      <rPr>
        <sz val="9"/>
        <color rgb="FF000000"/>
        <rFont val="Calibri"/>
        <family val="2"/>
      </rPr>
      <t>: bijzonderheden/afwijkingen gelijk  met elkaar (projectteam) delen;
- Communicatielijnen inbeeld brengen (met wie bespreek je wat) hier ook duidelijkheid over; 
- Heldere planning (wanneer wordt er iets van je verwacht);
- Duidelijkheid over prioriteitstelling MT/RE (projectprioritering ivm capaciteit);
- strakke sturing en snel schakelen, continu aandacht geven;
- vooraankondigen doen over het belang van wat er aangeleverd moet worden;
- Proceduretijden en eventuele vervolgonderzoeken inzichtelijk hebben; 
- Belonen.</t>
    </r>
  </si>
  <si>
    <r>
      <t xml:space="preserve">Impact: 
- </t>
    </r>
    <r>
      <rPr>
        <sz val="9"/>
        <color rgb="FF000000"/>
        <rFont val="Calibri"/>
        <family val="2"/>
      </rPr>
      <t xml:space="preserve">Vertraging; 
- Geen tijd voor vervolgonderzoek of vervolgonderzoek vertraagt planning, procedures enz.; 
- Uitkomsten onderzoek zorgen er voor dat je ontwerp niet gerealiseerd kan worden (komt doordat je zaken parallel doet ipv achter elkaar).
</t>
    </r>
    <r>
      <rPr>
        <b/>
        <sz val="9"/>
        <color rgb="FF000000"/>
        <rFont val="Calibri"/>
        <family val="2"/>
      </rPr>
      <t xml:space="preserve">Maatregelen:  
- </t>
    </r>
    <r>
      <rPr>
        <sz val="9"/>
        <color rgb="FF000000"/>
        <rFont val="Calibri"/>
        <family val="2"/>
      </rPr>
      <t>Goed communiceren; 
- Eerder opschaling: onderzoek aanpassen zodra je iets tegen komt (bijv. als je weet dat er asbest zit, dit gelijk meenemen).; 
- Integraliteit van de onderzoeken bewaken: er boven opzitten, gelijk melden als er iets aan de hand is (bijv. bij deelresultaten);
- Accepteren dat de aannemer meer moet doen (voldoende onvoorzien om fin op te vangen); 
- Vraagt veel flexibiliteit in je ontwerpuitgangspunten.</t>
    </r>
  </si>
  <si>
    <r>
      <t xml:space="preserve">Impact: 
- </t>
    </r>
    <r>
      <rPr>
        <sz val="9"/>
        <color rgb="FF000000"/>
        <rFont val="Calibri"/>
        <family val="2"/>
      </rPr>
      <t xml:space="preserve">geen tijdige (gedetailleerde) info om op verder te kunnen ontwerpen infra. Kunnen nu geen goede berekeningen gemaakt worden, want info ontbreekt. Wel kamer niveau, maar geen kavel-niveau . Gat tussen gedetailleerdheid. 
</t>
    </r>
    <r>
      <rPr>
        <b/>
        <sz val="9"/>
        <color rgb="FF000000"/>
        <rFont val="Calibri"/>
        <family val="2"/>
      </rPr>
      <t xml:space="preserve">Maatregelen: 
- </t>
    </r>
    <r>
      <rPr>
        <sz val="9"/>
        <color rgb="FF000000"/>
        <rFont val="Calibri"/>
        <family val="2"/>
      </rPr>
      <t>Flexibiliteit van het ontwerp; 
- Keuzes maken in het programma (waar komt welke woning); Flexibiliteit in de realisatie (fasering huisaansluitingen later leggen?);
- afspraken maken met individuele gebruikers; 
- Wat we al wel weten besluiten en vast leggen; 
- DOSP (realisatieplan): vastleggen; 
- Kaders helder (kavelpaspoort) en voldoende ruimte voor invulling;
- Kaders zodanig vormgeven om met voldoende ruimte de leveranciers te kunnen inkopen.</t>
    </r>
  </si>
  <si>
    <r>
      <t xml:space="preserve">Impact: 
- </t>
    </r>
    <r>
      <rPr>
        <sz val="9"/>
        <color rgb="FF000000"/>
        <rFont val="Calibri"/>
        <family val="2"/>
      </rPr>
      <t xml:space="preserve">Stagnatie in de uitvoering;
- Niet overdraagbaar risico. 
</t>
    </r>
    <r>
      <rPr>
        <b/>
        <sz val="9"/>
        <color rgb="FF000000"/>
        <rFont val="Calibri"/>
        <family val="2"/>
      </rPr>
      <t xml:space="preserve">Maatregelen: 
- </t>
    </r>
    <r>
      <rPr>
        <sz val="9"/>
        <color rgb="FF000000"/>
        <rFont val="Calibri"/>
        <family val="2"/>
      </rPr>
      <t>Geld reserveren; 
- Buffers in je planning;
- Onderzoek doen als daar aanleiding voor is (en verder accepteren);
- Plan b: als je daar niet kan starten, waar dan wel?; 
- Flexibele en meedenkde aannemer (selectiecriterium); 
- Tijdig starten (zorgen dat we aan onze verplichtingen hebben voldaan). Hoe meer je hebt uitgevoerd, hoe meer je weet.</t>
    </r>
  </si>
  <si>
    <r>
      <t xml:space="preserve">Impact: </t>
    </r>
    <r>
      <rPr>
        <sz val="9"/>
        <color rgb="FF000000"/>
        <rFont val="Calibri"/>
        <family val="2"/>
      </rPr>
      <t xml:space="preserve"> 
- uitvoeringsvolgorde moet anders: meer kosten, vertraging.;
- Betrouwbaarheid overheid: je komt je beloftes niet na, naar initiatiefnemers; 
- Je krijgt claims; 
- Bij uitloop: negatieve publiciteit. 
</t>
    </r>
    <r>
      <rPr>
        <b/>
        <sz val="9"/>
        <color rgb="FF000000"/>
        <rFont val="Calibri"/>
        <family val="2"/>
      </rPr>
      <t xml:space="preserve">Maatregelen: 
- </t>
    </r>
    <r>
      <rPr>
        <sz val="9"/>
        <color rgb="FF000000"/>
        <rFont val="Calibri"/>
        <family val="2"/>
      </rPr>
      <t>Verwachtingenmanagement; 
- Flexibiliteit helder definiëren; 
- Tijdige communicatie als er wijzigingen (dreigen te komen)</t>
    </r>
  </si>
  <si>
    <r>
      <t> </t>
    </r>
    <r>
      <rPr>
        <b/>
        <sz val="9"/>
        <color rgb="FF000000"/>
        <rFont val="Calibri"/>
      </rPr>
      <t xml:space="preserve">Impact:
</t>
    </r>
    <r>
      <rPr>
        <sz val="9"/>
        <color rgb="FF000000"/>
        <rFont val="Calibri"/>
      </rPr>
      <t xml:space="preserve">- past budget bij programma van eisen;
-  Geen besluitvorming over budget (heel klein risico).;
-  Uitkomsten onderzoeken nog niet vertaald naar budget.
 </t>
    </r>
    <r>
      <rPr>
        <b/>
        <sz val="9"/>
        <color rgb="FF000000"/>
        <rFont val="Calibri"/>
      </rPr>
      <t xml:space="preserve">Maatregelen: 
- </t>
    </r>
    <r>
      <rPr>
        <sz val="9"/>
        <color rgb="FF000000"/>
        <rFont val="Calibri"/>
      </rPr>
      <t>grondexploitatie aanvragen;
- aannames vertalen op mogelijkheden binnen budget;
- Zorg voor voldoende onvoorzien.</t>
    </r>
  </si>
  <si>
    <r>
      <t xml:space="preserve">Impact:
</t>
    </r>
    <r>
      <rPr>
        <sz val="9"/>
        <color rgb="FF000000"/>
        <rFont val="Calibri"/>
      </rPr>
      <t xml:space="preserve">- uitwerking: keuzes om in budget te blijven. Aannemer wordt adviseur in DO en verantwoordelijk voor uitvoering. 
</t>
    </r>
    <r>
      <rPr>
        <b/>
        <sz val="9"/>
        <color rgb="FF000000"/>
        <rFont val="Calibri"/>
      </rPr>
      <t xml:space="preserve">
Maatregelen:</t>
    </r>
    <r>
      <rPr>
        <sz val="9"/>
        <color rgb="FF000000"/>
        <rFont val="Calibri"/>
      </rPr>
      <t xml:space="preserve"> 
- Ondervangen doordat je een bouwteam hebt. Bij selectie op bevragen (toetsingscriteria). Gaat om mensen aan tafel. Dat bepaalt de toegevoegde waarde van de aannemer.
- Goed uitgedachte aanbesteding en selectiemethode.</t>
    </r>
  </si>
  <si>
    <r>
      <t> </t>
    </r>
    <r>
      <rPr>
        <b/>
        <sz val="9"/>
        <color rgb="FF000000"/>
        <rFont val="Calibri"/>
        <family val="2"/>
      </rPr>
      <t xml:space="preserve">Impact: 
</t>
    </r>
    <r>
      <rPr>
        <sz val="9"/>
        <color rgb="FF000000"/>
        <rFont val="Calibri"/>
        <family val="2"/>
      </rPr>
      <t xml:space="preserve">- onduidelijk waar we nu precies op aansturen (weten niet wanneer de eerste woningen klaar moeten zijn). Is nu nog te vaag.;
- Aannemer gaat al aan de slag, terwijl wij (het ontwerp)nog niet zo ver zijn. 
</t>
    </r>
    <r>
      <rPr>
        <b/>
        <sz val="9"/>
        <color rgb="FF000000"/>
        <rFont val="Calibri"/>
        <family val="2"/>
      </rPr>
      <t xml:space="preserve">
Maatregelen:</t>
    </r>
    <r>
      <rPr>
        <sz val="9"/>
        <color rgb="FF000000"/>
        <rFont val="Calibri"/>
        <family val="2"/>
      </rPr>
      <t xml:space="preserve"> 
- Zorgvuldigheid aan ontwerpproces binnen kaders van snel bouwen.; 
- Bouwproces volgen en kijken wat er zo snel mogelijk kan.;
- Voorkomen dat je elkaar aan de voorkant gek maakt omdat je bang bent dat je het aan de achterkant niet haalt.; 
- Meer ruimte pakken door bouwteam om een en ander uit te werken, voordat aannemer aan de slag gaat.</t>
    </r>
  </si>
  <si>
    <r>
      <t>Impact:</t>
    </r>
    <r>
      <rPr>
        <sz val="9"/>
        <color rgb="FF000000"/>
        <rFont val="Calibri"/>
        <family val="2"/>
      </rPr>
      <t xml:space="preserve"> 
- RO, ontwerpplanning en realisatieplanning is onduidelijk: wanneer onherroepelijk besluit? wanneer eerste woningen aanvoeren? Te laat beschikbaar om ontwerp te maken en aannemer aan te sturen.;
- ontwerpplanning: is lastig om te maken in coronatijd (niet bij elkaar kunnen komen). Snappen we elkaar. Integraal werken / afweging is nu lastig, zeker in het juiste tempo.; 
- Kwaliteitsverlies. 
</t>
    </r>
    <r>
      <rPr>
        <b/>
        <sz val="9"/>
        <color rgb="FF000000"/>
        <rFont val="Calibri"/>
        <family val="2"/>
      </rPr>
      <t xml:space="preserve">
Maatregelen: 
- </t>
    </r>
    <r>
      <rPr>
        <sz val="9"/>
        <color rgb="FF000000"/>
        <rFont val="Calibri"/>
        <family val="2"/>
      </rPr>
      <t>Coronaproof ontwerpsessie: (digitaal / live). Goed en tijdig plannen; 
- Capaciteit zorgen dat het beschikbaar is.</t>
    </r>
  </si>
  <si>
    <r>
      <t>Impact:</t>
    </r>
    <r>
      <rPr>
        <sz val="9"/>
        <color rgb="FF000000"/>
        <rFont val="Calibri"/>
        <family val="2"/>
      </rPr>
      <t xml:space="preserve"> 
- uitlopen in de planning; 
- Conflict met de aannemer: contract breuk;  
- Conflict met bouwers; 
-Tijdelijke situaties (extra kosten): bereikbaarheid woningen (overhuizen). 
</t>
    </r>
    <r>
      <rPr>
        <b/>
        <sz val="9"/>
        <color rgb="FF000000"/>
        <rFont val="Calibri"/>
        <family val="2"/>
      </rPr>
      <t xml:space="preserve">
Maatregelen: 
- </t>
    </r>
    <r>
      <rPr>
        <sz val="9"/>
        <color rgb="FF000000"/>
        <rFont val="Calibri"/>
        <family val="2"/>
      </rPr>
      <t>Contractueel regelen.; 
- In zo optimaal mogelijke stappen na bouwrijp maken zorgen voor  woonrijp; 
- Maatwerk; 
- Bij UO: tweede aannemer op het werk bijschakelen indien nodig.; 
- Selectie van de aannemer.; 
- Tussentijds waarderen / belonen.; 
- Realistische planning, afgestemd met alle verwachtingen.</t>
    </r>
  </si>
  <si>
    <r>
      <t xml:space="preserve">Impact: 
- </t>
    </r>
    <r>
      <rPr>
        <sz val="9"/>
        <color rgb="FF000000"/>
        <rFont val="Calibri"/>
        <family val="2"/>
      </rPr>
      <t xml:space="preserve">Woningen kunnen niet aangesloten worden, dus niet bewoonbaar.; 
- Bestuurlijk afbreukrisico; 
- Imagoschade; 
- Onvoldoende beheersing raakvlakken NUTS en overige onderdelen (werkvolgorde): extra kosten, kwaliteitsverlies. 
</t>
    </r>
    <r>
      <rPr>
        <b/>
        <sz val="9"/>
        <color rgb="FF000000"/>
        <rFont val="Calibri"/>
        <family val="2"/>
      </rPr>
      <t xml:space="preserve">
Maatregelen:</t>
    </r>
    <r>
      <rPr>
        <sz val="9"/>
        <color rgb="FF000000"/>
        <rFont val="Calibri"/>
        <family val="2"/>
      </rPr>
      <t xml:space="preserve"> 
- Goede afspraken aan de voorkant met NUTS-bedrijven; 
- Goede coördinatie civiele aannemer en NUTS-bedrijven; 
- Tijdige vergunning verlening (tracé duidelijk, grondverkoop).; 
- Bestuurlijk overleg tussen gemeente en NUTS-bedrijven;
- Werkzaamheden bij civiele aannemer neerleggen; 
- Tijdig def ontwerp vaststellen (!); 
- Elect. Capaciteit goed inschatten: tijdig! Vertalen in ontwerp.</t>
    </r>
  </si>
  <si>
    <t>OG</t>
  </si>
  <si>
    <t>OG/bouwteam</t>
  </si>
  <si>
    <t>OG/Bouwteam</t>
  </si>
  <si>
    <t>Bouwteam</t>
  </si>
  <si>
    <t>risico</t>
  </si>
  <si>
    <t xml:space="preserve">Risicodossier Bouw- en woonrijp maken te Veld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</si>
</sst>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4"/>
      <color theme="1"/>
      <name val="Calibri"/>
      <family val="2"/>
      <scheme val="minor"/>
    </font>
    <font>
      <b/>
      <sz val="12"/>
      <color theme="1"/>
      <name val="Calibri"/>
      <family val="2"/>
      <scheme val="minor"/>
    </font>
    <font>
      <sz val="18"/>
      <name val="Arial"/>
    </font>
    <font>
      <sz val="9"/>
      <color rgb="FF000000"/>
      <name val="Calibri"/>
    </font>
    <font>
      <sz val="9"/>
      <color theme="1"/>
      <name val="Calibri"/>
      <family val="2"/>
      <scheme val="minor"/>
    </font>
    <font>
      <sz val="9"/>
      <color rgb="FF000000"/>
      <name val="Calibri"/>
      <family val="2"/>
    </font>
    <font>
      <sz val="9"/>
      <name val="Arial"/>
      <family val="2"/>
    </font>
    <font>
      <b/>
      <sz val="9"/>
      <color rgb="FF000000"/>
      <name val="Calibri"/>
    </font>
    <font>
      <b/>
      <sz val="9"/>
      <color rgb="FF000000"/>
      <name val="Calibri"/>
      <family val="2"/>
    </font>
    <font>
      <b/>
      <sz val="11"/>
      <color theme="1"/>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D9F5FF"/>
        <bgColor indexed="64"/>
      </patternFill>
    </fill>
    <fill>
      <patternFill patternType="solid">
        <fgColor rgb="FFFFEFBD"/>
        <bgColor indexed="64"/>
      </patternFill>
    </fill>
    <fill>
      <patternFill patternType="solid">
        <fgColor rgb="FFE3F3D1"/>
        <bgColor indexed="64"/>
      </patternFill>
    </fill>
    <fill>
      <patternFill patternType="solid">
        <fgColor rgb="FFFFC1C1"/>
        <bgColor indexed="64"/>
      </patternFill>
    </fill>
    <fill>
      <patternFill patternType="solid">
        <fgColor rgb="FFE1CCF0"/>
        <bgColor indexed="64"/>
      </patternFill>
    </fill>
    <fill>
      <patternFill patternType="solid">
        <fgColor rgb="FFB4E2C2"/>
        <bgColor indexed="64"/>
      </patternFill>
    </fill>
    <fill>
      <patternFill patternType="solid">
        <fgColor rgb="FFC3CDFD"/>
        <bgColor indexed="64"/>
      </patternFill>
    </fill>
  </fills>
  <borders count="16">
    <border>
      <left/>
      <right/>
      <top/>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style="medium">
        <color rgb="FFFFFFFF"/>
      </right>
      <top style="medium">
        <color rgb="FFFFFFFF"/>
      </top>
      <bottom style="medium">
        <color rgb="FFFFFFFF"/>
      </bottom>
      <diagonal/>
    </border>
    <border>
      <left style="medium">
        <color rgb="FFFFFFFF"/>
      </left>
      <right style="medium">
        <color auto="1"/>
      </right>
      <top style="medium">
        <color rgb="FFFFFFFF"/>
      </top>
      <bottom style="medium">
        <color rgb="FFFFFFFF"/>
      </bottom>
      <diagonal/>
    </border>
    <border>
      <left style="medium">
        <color auto="1"/>
      </left>
      <right style="medium">
        <color rgb="FFFFFFFF"/>
      </right>
      <top style="medium">
        <color rgb="FFFFFFFF"/>
      </top>
      <bottom/>
      <diagonal/>
    </border>
    <border>
      <left style="medium">
        <color rgb="FFFFFFFF"/>
      </left>
      <right style="medium">
        <color auto="1"/>
      </right>
      <top style="medium">
        <color rgb="FFFFFFFF"/>
      </top>
      <bottom/>
      <diagonal/>
    </border>
    <border>
      <left style="medium">
        <color auto="1"/>
      </left>
      <right style="medium">
        <color rgb="FFFFFFFF"/>
      </right>
      <top/>
      <bottom style="medium">
        <color rgb="FFFFFFFF"/>
      </bottom>
      <diagonal/>
    </border>
    <border>
      <left style="medium">
        <color rgb="FFFFFFFF"/>
      </left>
      <right style="medium">
        <color auto="1"/>
      </right>
      <top/>
      <bottom style="medium">
        <color rgb="FFFFFFFF"/>
      </bottom>
      <diagonal/>
    </border>
  </borders>
  <cellStyleXfs count="1">
    <xf numFmtId="0" fontId="0" fillId="0" borderId="0"/>
  </cellStyleXfs>
  <cellXfs count="65">
    <xf numFmtId="0" fontId="0" fillId="0" borderId="0" xfId="0"/>
    <xf numFmtId="0" fontId="0" fillId="0" borderId="0" xfId="0" applyAlignment="1">
      <alignment horizontal="left" vertical="top" wrapText="1"/>
    </xf>
    <xf numFmtId="0" fontId="0" fillId="0" borderId="0" xfId="0" applyFill="1" applyAlignment="1">
      <alignment horizontal="left" vertical="top" wrapText="1"/>
    </xf>
    <xf numFmtId="0" fontId="4" fillId="3" borderId="1" xfId="0" applyFont="1" applyFill="1" applyBorder="1" applyAlignment="1">
      <alignment horizontal="left" vertical="top" wrapText="1" readingOrder="1"/>
    </xf>
    <xf numFmtId="0" fontId="5" fillId="0" borderId="0" xfId="0" applyFont="1" applyAlignment="1">
      <alignment horizontal="left" vertical="top" wrapText="1"/>
    </xf>
    <xf numFmtId="0" fontId="4" fillId="6" borderId="1" xfId="0" applyFont="1" applyFill="1" applyBorder="1" applyAlignment="1">
      <alignment horizontal="left" vertical="top" wrapText="1" readingOrder="1"/>
    </xf>
    <xf numFmtId="0" fontId="3" fillId="6" borderId="1" xfId="0" applyFont="1" applyFill="1" applyBorder="1" applyAlignment="1">
      <alignment vertical="top" wrapText="1"/>
    </xf>
    <xf numFmtId="0" fontId="4" fillId="8" borderId="1" xfId="0" applyFont="1" applyFill="1" applyBorder="1" applyAlignment="1">
      <alignment horizontal="left" vertical="top" wrapText="1" readingOrder="1"/>
    </xf>
    <xf numFmtId="0" fontId="3" fillId="8" borderId="1" xfId="0" applyFont="1" applyFill="1" applyBorder="1" applyAlignment="1">
      <alignment vertical="top" wrapText="1"/>
    </xf>
    <xf numFmtId="0" fontId="4" fillId="9" borderId="1" xfId="0" applyFont="1" applyFill="1" applyBorder="1" applyAlignment="1">
      <alignment horizontal="left" vertical="top" wrapText="1" readingOrder="1"/>
    </xf>
    <xf numFmtId="0" fontId="3" fillId="9" borderId="1" xfId="0" applyFont="1" applyFill="1" applyBorder="1" applyAlignment="1">
      <alignment vertical="top" wrapText="1"/>
    </xf>
    <xf numFmtId="0" fontId="7" fillId="4" borderId="1" xfId="0" applyFont="1" applyFill="1" applyBorder="1" applyAlignment="1">
      <alignment vertical="top" wrapText="1"/>
    </xf>
    <xf numFmtId="0" fontId="7" fillId="4" borderId="2" xfId="0" applyFont="1" applyFill="1" applyBorder="1" applyAlignment="1">
      <alignment vertical="top" wrapText="1"/>
    </xf>
    <xf numFmtId="0" fontId="9" fillId="4" borderId="1" xfId="0" applyFont="1" applyFill="1" applyBorder="1" applyAlignment="1">
      <alignment horizontal="left" vertical="top" wrapText="1" readingOrder="1"/>
    </xf>
    <xf numFmtId="0" fontId="9" fillId="4" borderId="2" xfId="0" applyFont="1" applyFill="1" applyBorder="1" applyAlignment="1">
      <alignment horizontal="left" vertical="top" wrapText="1" readingOrder="1"/>
    </xf>
    <xf numFmtId="0" fontId="6" fillId="5" borderId="1" xfId="0" applyFont="1" applyFill="1" applyBorder="1" applyAlignment="1">
      <alignment horizontal="left" vertical="top" wrapText="1" readingOrder="1"/>
    </xf>
    <xf numFmtId="0" fontId="9" fillId="5" borderId="1" xfId="0" applyFont="1" applyFill="1" applyBorder="1" applyAlignment="1">
      <alignment horizontal="left" vertical="top" wrapText="1" readingOrder="1"/>
    </xf>
    <xf numFmtId="0" fontId="3" fillId="3" borderId="1" xfId="0" applyFont="1" applyFill="1" applyBorder="1" applyAlignment="1">
      <alignment vertical="top" wrapText="1"/>
    </xf>
    <xf numFmtId="0" fontId="7" fillId="4" borderId="1" xfId="0" applyFont="1" applyFill="1" applyBorder="1" applyAlignment="1">
      <alignment horizontal="left" vertical="top" wrapText="1"/>
    </xf>
    <xf numFmtId="0" fontId="7" fillId="5" borderId="1" xfId="0" applyFont="1" applyFill="1" applyBorder="1" applyAlignment="1">
      <alignment vertical="top" wrapText="1"/>
    </xf>
    <xf numFmtId="0" fontId="7" fillId="5" borderId="1" xfId="0" applyFont="1" applyFill="1" applyBorder="1" applyAlignment="1">
      <alignment horizontal="left" vertical="top" wrapText="1"/>
    </xf>
    <xf numFmtId="0" fontId="6" fillId="7" borderId="1" xfId="0" applyFont="1" applyFill="1" applyBorder="1" applyAlignment="1">
      <alignment horizontal="left" vertical="top" wrapText="1" readingOrder="1"/>
    </xf>
    <xf numFmtId="0" fontId="7" fillId="7" borderId="1" xfId="0" applyFont="1" applyFill="1" applyBorder="1" applyAlignment="1">
      <alignment vertical="top" wrapText="1"/>
    </xf>
    <xf numFmtId="0" fontId="9" fillId="7" borderId="1" xfId="0" applyFont="1" applyFill="1" applyBorder="1" applyAlignment="1">
      <alignment horizontal="left" vertical="top" wrapText="1" readingOrder="1"/>
    </xf>
    <xf numFmtId="0" fontId="7" fillId="7" borderId="1" xfId="0" applyFont="1" applyFill="1" applyBorder="1" applyAlignment="1">
      <alignment horizontal="left" vertical="top" wrapText="1"/>
    </xf>
    <xf numFmtId="0" fontId="6" fillId="6" borderId="1" xfId="0" applyFont="1" applyFill="1" applyBorder="1" applyAlignment="1">
      <alignment horizontal="left" vertical="top" wrapText="1" readingOrder="1"/>
    </xf>
    <xf numFmtId="0" fontId="9" fillId="6" borderId="1" xfId="0" applyFont="1" applyFill="1" applyBorder="1" applyAlignment="1">
      <alignment horizontal="left" vertical="top" wrapText="1" readingOrder="1"/>
    </xf>
    <xf numFmtId="0" fontId="7" fillId="7" borderId="2" xfId="0" applyFont="1" applyFill="1" applyBorder="1" applyAlignment="1">
      <alignment vertical="top" wrapText="1"/>
    </xf>
    <xf numFmtId="0" fontId="7" fillId="7" borderId="3" xfId="0" applyFont="1" applyFill="1" applyBorder="1" applyAlignment="1">
      <alignment vertical="top" wrapText="1"/>
    </xf>
    <xf numFmtId="0" fontId="10" fillId="0" borderId="5" xfId="0" applyFont="1" applyBorder="1" applyAlignment="1">
      <alignment horizontal="left"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2" fillId="2" borderId="8" xfId="0" applyFont="1" applyFill="1" applyBorder="1" applyAlignment="1">
      <alignment horizontal="left" vertical="top" wrapText="1"/>
    </xf>
    <xf numFmtId="0" fontId="0" fillId="2" borderId="0" xfId="0" applyFill="1" applyBorder="1" applyAlignment="1">
      <alignment horizontal="left" vertical="top" wrapText="1"/>
    </xf>
    <xf numFmtId="0" fontId="0" fillId="2" borderId="9" xfId="0" applyFill="1" applyBorder="1" applyAlignment="1">
      <alignment horizontal="left" vertical="top" wrapText="1"/>
    </xf>
    <xf numFmtId="0" fontId="4" fillId="3" borderId="10" xfId="0" applyFont="1" applyFill="1" applyBorder="1" applyAlignment="1">
      <alignment horizontal="left" vertical="top" wrapText="1" readingOrder="1"/>
    </xf>
    <xf numFmtId="0" fontId="4" fillId="3" borderId="11" xfId="0" applyFont="1" applyFill="1" applyBorder="1" applyAlignment="1">
      <alignment horizontal="left" vertical="top" wrapText="1" readingOrder="1"/>
    </xf>
    <xf numFmtId="0" fontId="3" fillId="3" borderId="11" xfId="0" applyFont="1" applyFill="1" applyBorder="1" applyAlignment="1">
      <alignment vertical="top" wrapText="1"/>
    </xf>
    <xf numFmtId="0" fontId="6" fillId="4" borderId="10" xfId="0" applyFont="1" applyFill="1" applyBorder="1" applyAlignment="1">
      <alignment horizontal="left" vertical="top" wrapText="1" readingOrder="1"/>
    </xf>
    <xf numFmtId="0" fontId="6" fillId="4" borderId="11" xfId="0" applyFont="1" applyFill="1" applyBorder="1" applyAlignment="1">
      <alignment horizontal="left" vertical="top" wrapText="1" readingOrder="1"/>
    </xf>
    <xf numFmtId="0" fontId="6" fillId="4" borderId="12" xfId="0" applyFont="1" applyFill="1" applyBorder="1" applyAlignment="1">
      <alignment horizontal="left" vertical="top" wrapText="1" readingOrder="1"/>
    </xf>
    <xf numFmtId="0" fontId="6" fillId="4" borderId="13" xfId="0" applyFont="1" applyFill="1" applyBorder="1" applyAlignment="1">
      <alignment horizontal="left" vertical="top" wrapText="1" readingOrder="1"/>
    </xf>
    <xf numFmtId="0" fontId="7" fillId="4" borderId="11" xfId="0" applyFont="1" applyFill="1" applyBorder="1" applyAlignment="1">
      <alignment vertical="top" wrapText="1"/>
    </xf>
    <xf numFmtId="0" fontId="6" fillId="5" borderId="10" xfId="0" applyFont="1" applyFill="1" applyBorder="1" applyAlignment="1">
      <alignment horizontal="left" vertical="top" wrapText="1" readingOrder="1"/>
    </xf>
    <xf numFmtId="0" fontId="7" fillId="5" borderId="11" xfId="0" applyFont="1" applyFill="1" applyBorder="1" applyAlignment="1">
      <alignment vertical="top" wrapText="1"/>
    </xf>
    <xf numFmtId="0" fontId="6" fillId="5" borderId="11" xfId="0" applyFont="1" applyFill="1" applyBorder="1" applyAlignment="1">
      <alignment horizontal="left" vertical="top" wrapText="1" readingOrder="1"/>
    </xf>
    <xf numFmtId="0" fontId="4" fillId="6" borderId="10" xfId="0" applyFont="1" applyFill="1" applyBorder="1" applyAlignment="1">
      <alignment horizontal="left" vertical="top" wrapText="1" readingOrder="1"/>
    </xf>
    <xf numFmtId="0" fontId="4" fillId="6" borderId="11" xfId="0" applyFont="1" applyFill="1" applyBorder="1" applyAlignment="1">
      <alignment horizontal="left" vertical="top" wrapText="1" readingOrder="1"/>
    </xf>
    <xf numFmtId="0" fontId="3" fillId="6" borderId="11" xfId="0" applyFont="1" applyFill="1" applyBorder="1" applyAlignment="1">
      <alignment vertical="top" wrapText="1"/>
    </xf>
    <xf numFmtId="0" fontId="4" fillId="6" borderId="10" xfId="0" applyFont="1" applyFill="1" applyBorder="1" applyAlignment="1">
      <alignment horizontal="left" vertical="center" wrapText="1" readingOrder="1"/>
    </xf>
    <xf numFmtId="0" fontId="6" fillId="7" borderId="10" xfId="0" applyFont="1" applyFill="1" applyBorder="1" applyAlignment="1">
      <alignment horizontal="left" vertical="top" wrapText="1" readingOrder="1"/>
    </xf>
    <xf numFmtId="0" fontId="6" fillId="7" borderId="11" xfId="0" applyFont="1" applyFill="1" applyBorder="1" applyAlignment="1">
      <alignment horizontal="left" vertical="top" wrapText="1" readingOrder="1"/>
    </xf>
    <xf numFmtId="0" fontId="7" fillId="7" borderId="11" xfId="0" applyFont="1" applyFill="1" applyBorder="1" applyAlignment="1">
      <alignment vertical="top" wrapText="1"/>
    </xf>
    <xf numFmtId="0" fontId="6" fillId="7" borderId="12" xfId="0" applyFont="1" applyFill="1" applyBorder="1" applyAlignment="1">
      <alignment horizontal="left" vertical="top" wrapText="1" readingOrder="1"/>
    </xf>
    <xf numFmtId="0" fontId="7" fillId="7" borderId="13" xfId="0" applyFont="1" applyFill="1" applyBorder="1" applyAlignment="1">
      <alignment vertical="top" wrapText="1"/>
    </xf>
    <xf numFmtId="0" fontId="6" fillId="7" borderId="14" xfId="0" applyFont="1" applyFill="1" applyBorder="1" applyAlignment="1">
      <alignment horizontal="left" vertical="center" wrapText="1" readingOrder="1"/>
    </xf>
    <xf numFmtId="0" fontId="7" fillId="7" borderId="15" xfId="0" applyFont="1" applyFill="1" applyBorder="1" applyAlignment="1">
      <alignment vertical="top" wrapText="1"/>
    </xf>
    <xf numFmtId="0" fontId="6" fillId="7" borderId="10" xfId="0" applyFont="1" applyFill="1" applyBorder="1" applyAlignment="1">
      <alignment horizontal="left" vertical="center" wrapText="1" readingOrder="1"/>
    </xf>
    <xf numFmtId="0" fontId="4" fillId="8" borderId="10" xfId="0" applyFont="1" applyFill="1" applyBorder="1" applyAlignment="1">
      <alignment horizontal="left" vertical="top" wrapText="1" readingOrder="1"/>
    </xf>
    <xf numFmtId="0" fontId="4" fillId="8" borderId="11" xfId="0" applyFont="1" applyFill="1" applyBorder="1" applyAlignment="1">
      <alignment horizontal="left" vertical="top" wrapText="1" readingOrder="1"/>
    </xf>
    <xf numFmtId="0" fontId="3" fillId="8" borderId="11" xfId="0" applyFont="1" applyFill="1" applyBorder="1" applyAlignment="1">
      <alignment vertical="top" wrapText="1"/>
    </xf>
    <xf numFmtId="0" fontId="4" fillId="9" borderId="10" xfId="0" applyFont="1" applyFill="1" applyBorder="1" applyAlignment="1">
      <alignment horizontal="left" vertical="top" wrapText="1" readingOrder="1"/>
    </xf>
    <xf numFmtId="0" fontId="4" fillId="9" borderId="11" xfId="0" applyFont="1" applyFill="1" applyBorder="1" applyAlignment="1">
      <alignment horizontal="left" vertical="top" wrapText="1" readingOrder="1"/>
    </xf>
    <xf numFmtId="0" fontId="3" fillId="9" borderId="11" xfId="0" applyFont="1" applyFill="1" applyBorder="1" applyAlignment="1">
      <alignment vertical="top" wrapText="1"/>
    </xf>
    <xf numFmtId="0" fontId="1" fillId="0" borderId="4" xfId="0" applyFont="1" applyBorder="1" applyAlignment="1">
      <alignment horizontal="center"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B981D-2434-4553-9BAA-B67E02938F0A}">
  <sheetPr>
    <pageSetUpPr fitToPage="1"/>
  </sheetPr>
  <dimension ref="A1:F190"/>
  <sheetViews>
    <sheetView tabSelected="1" zoomScaleNormal="100" workbookViewId="0">
      <selection activeCell="A130" sqref="A130"/>
    </sheetView>
  </sheetViews>
  <sheetFormatPr defaultColWidth="9.140625" defaultRowHeight="15" x14ac:dyDescent="0.25"/>
  <cols>
    <col min="1" max="1" width="54.7109375" style="1" customWidth="1"/>
    <col min="2" max="2" width="5" style="1" customWidth="1"/>
    <col min="3" max="3" width="6.85546875" style="1" customWidth="1"/>
    <col min="4" max="4" width="6.42578125" style="1" customWidth="1"/>
    <col min="5" max="5" width="55" style="1" customWidth="1"/>
    <col min="6" max="6" width="17.85546875" style="1" customWidth="1"/>
    <col min="7" max="16384" width="9.140625" style="1"/>
  </cols>
  <sheetData>
    <row r="1" spans="1:6" ht="38.25" customHeight="1" thickBot="1" x14ac:dyDescent="0.3">
      <c r="A1" s="64" t="s">
        <v>147</v>
      </c>
      <c r="B1" s="64"/>
      <c r="C1" s="64"/>
      <c r="D1" s="64"/>
      <c r="E1" s="64"/>
      <c r="F1" s="64"/>
    </row>
    <row r="2" spans="1:6" ht="45.75" thickBot="1" x14ac:dyDescent="0.3">
      <c r="A2" s="29" t="s">
        <v>146</v>
      </c>
      <c r="B2" s="30" t="s">
        <v>1</v>
      </c>
      <c r="C2" s="30" t="s">
        <v>2</v>
      </c>
      <c r="D2" s="30" t="s">
        <v>3</v>
      </c>
      <c r="E2" s="30" t="s">
        <v>4</v>
      </c>
      <c r="F2" s="31" t="s">
        <v>5</v>
      </c>
    </row>
    <row r="3" spans="1:6" ht="16.5" thickBot="1" x14ac:dyDescent="0.3">
      <c r="A3" s="32" t="s">
        <v>7</v>
      </c>
      <c r="B3" s="33"/>
      <c r="C3" s="33"/>
      <c r="D3" s="33"/>
      <c r="E3" s="33"/>
      <c r="F3" s="34"/>
    </row>
    <row r="4" spans="1:6" ht="15.75" thickBot="1" x14ac:dyDescent="0.3">
      <c r="A4" s="35" t="s">
        <v>8</v>
      </c>
      <c r="B4" s="3"/>
      <c r="C4" s="3"/>
      <c r="D4" s="3">
        <f>B4*C4</f>
        <v>0</v>
      </c>
      <c r="E4" s="3"/>
      <c r="F4" s="36"/>
    </row>
    <row r="5" spans="1:6" ht="24" thickBot="1" x14ac:dyDescent="0.3">
      <c r="A5" s="35" t="s">
        <v>9</v>
      </c>
      <c r="B5" s="17"/>
      <c r="C5" s="17"/>
      <c r="D5" s="3">
        <f t="shared" ref="D5:D11" si="0">B5*C5</f>
        <v>0</v>
      </c>
      <c r="E5" s="17"/>
      <c r="F5" s="37"/>
    </row>
    <row r="6" spans="1:6" ht="24" thickBot="1" x14ac:dyDescent="0.3">
      <c r="A6" s="35" t="s">
        <v>10</v>
      </c>
      <c r="B6" s="17"/>
      <c r="C6" s="17"/>
      <c r="D6" s="3">
        <f t="shared" si="0"/>
        <v>0</v>
      </c>
      <c r="E6" s="17"/>
      <c r="F6" s="37"/>
    </row>
    <row r="7" spans="1:6" ht="24" thickBot="1" x14ac:dyDescent="0.3">
      <c r="A7" s="35" t="s">
        <v>11</v>
      </c>
      <c r="B7" s="17"/>
      <c r="C7" s="17"/>
      <c r="D7" s="3">
        <f t="shared" si="0"/>
        <v>0</v>
      </c>
      <c r="E7" s="17"/>
      <c r="F7" s="37"/>
    </row>
    <row r="8" spans="1:6" ht="24" thickBot="1" x14ac:dyDescent="0.3">
      <c r="A8" s="35" t="s">
        <v>12</v>
      </c>
      <c r="B8" s="17"/>
      <c r="C8" s="17"/>
      <c r="D8" s="3">
        <f t="shared" si="0"/>
        <v>0</v>
      </c>
      <c r="E8" s="17"/>
      <c r="F8" s="37"/>
    </row>
    <row r="9" spans="1:6" ht="24.75" thickBot="1" x14ac:dyDescent="0.3">
      <c r="A9" s="35" t="s">
        <v>13</v>
      </c>
      <c r="B9" s="17"/>
      <c r="C9" s="17"/>
      <c r="D9" s="3">
        <f t="shared" si="0"/>
        <v>0</v>
      </c>
      <c r="E9" s="17"/>
      <c r="F9" s="37"/>
    </row>
    <row r="10" spans="1:6" ht="24" thickBot="1" x14ac:dyDescent="0.3">
      <c r="A10" s="35" t="s">
        <v>14</v>
      </c>
      <c r="B10" s="17"/>
      <c r="C10" s="17"/>
      <c r="D10" s="3">
        <f t="shared" si="0"/>
        <v>0</v>
      </c>
      <c r="E10" s="17"/>
      <c r="F10" s="37"/>
    </row>
    <row r="11" spans="1:6" ht="24.75" thickBot="1" x14ac:dyDescent="0.3">
      <c r="A11" s="35" t="s">
        <v>15</v>
      </c>
      <c r="B11" s="17"/>
      <c r="C11" s="17"/>
      <c r="D11" s="3">
        <f t="shared" si="0"/>
        <v>0</v>
      </c>
      <c r="E11" s="17"/>
      <c r="F11" s="37"/>
    </row>
    <row r="12" spans="1:6" ht="16.5" thickBot="1" x14ac:dyDescent="0.3">
      <c r="A12" s="32" t="s">
        <v>6</v>
      </c>
      <c r="B12" s="33"/>
      <c r="C12" s="33"/>
      <c r="D12" s="33"/>
      <c r="E12" s="33"/>
      <c r="F12" s="34"/>
    </row>
    <row r="13" spans="1:6" s="4" customFormat="1" ht="120.75" thickBot="1" x14ac:dyDescent="0.3">
      <c r="A13" s="38" t="s">
        <v>16</v>
      </c>
      <c r="B13" s="11"/>
      <c r="C13" s="11"/>
      <c r="D13" s="18">
        <f>B13*C13</f>
        <v>0</v>
      </c>
      <c r="E13" s="13" t="s">
        <v>124</v>
      </c>
      <c r="F13" s="39" t="s">
        <v>142</v>
      </c>
    </row>
    <row r="14" spans="1:6" s="4" customFormat="1" ht="42" customHeight="1" thickBot="1" x14ac:dyDescent="0.3">
      <c r="A14" s="38" t="s">
        <v>17</v>
      </c>
      <c r="B14" s="11"/>
      <c r="C14" s="11"/>
      <c r="D14" s="18">
        <f t="shared" ref="D14:D28" si="1">B14*C14</f>
        <v>0</v>
      </c>
      <c r="E14" s="13" t="s">
        <v>125</v>
      </c>
      <c r="F14" s="39" t="s">
        <v>142</v>
      </c>
    </row>
    <row r="15" spans="1:6" s="4" customFormat="1" ht="183.75" customHeight="1" thickBot="1" x14ac:dyDescent="0.3">
      <c r="A15" s="40" t="s">
        <v>127</v>
      </c>
      <c r="B15" s="12"/>
      <c r="C15" s="12"/>
      <c r="D15" s="18">
        <f t="shared" si="1"/>
        <v>0</v>
      </c>
      <c r="E15" s="14" t="s">
        <v>126</v>
      </c>
      <c r="F15" s="41" t="s">
        <v>142</v>
      </c>
    </row>
    <row r="16" spans="1:6" s="4" customFormat="1" ht="24.75" thickBot="1" x14ac:dyDescent="0.3">
      <c r="A16" s="38" t="s">
        <v>20</v>
      </c>
      <c r="B16" s="11"/>
      <c r="C16" s="11"/>
      <c r="D16" s="18">
        <f t="shared" si="1"/>
        <v>0</v>
      </c>
      <c r="E16" s="11"/>
      <c r="F16" s="42"/>
    </row>
    <row r="17" spans="1:6" s="4" customFormat="1" ht="12.75" thickBot="1" x14ac:dyDescent="0.3">
      <c r="A17" s="38" t="s">
        <v>21</v>
      </c>
      <c r="B17" s="11"/>
      <c r="C17" s="11"/>
      <c r="D17" s="18">
        <f t="shared" si="1"/>
        <v>0</v>
      </c>
      <c r="E17" s="11"/>
      <c r="F17" s="42"/>
    </row>
    <row r="18" spans="1:6" s="4" customFormat="1" ht="12.75" thickBot="1" x14ac:dyDescent="0.3">
      <c r="A18" s="38" t="s">
        <v>22</v>
      </c>
      <c r="B18" s="11"/>
      <c r="C18" s="11"/>
      <c r="D18" s="18">
        <f t="shared" si="1"/>
        <v>0</v>
      </c>
      <c r="E18" s="11"/>
      <c r="F18" s="42"/>
    </row>
    <row r="19" spans="1:6" s="4" customFormat="1" ht="12.75" thickBot="1" x14ac:dyDescent="0.3">
      <c r="A19" s="38" t="s">
        <v>23</v>
      </c>
      <c r="B19" s="11"/>
      <c r="C19" s="11"/>
      <c r="D19" s="18">
        <f t="shared" si="1"/>
        <v>0</v>
      </c>
      <c r="E19" s="11"/>
      <c r="F19" s="42"/>
    </row>
    <row r="20" spans="1:6" s="4" customFormat="1" ht="12.75" thickBot="1" x14ac:dyDescent="0.3">
      <c r="A20" s="38" t="s">
        <v>24</v>
      </c>
      <c r="B20" s="11"/>
      <c r="C20" s="11"/>
      <c r="D20" s="18">
        <f t="shared" si="1"/>
        <v>0</v>
      </c>
      <c r="E20" s="11"/>
      <c r="F20" s="42"/>
    </row>
    <row r="21" spans="1:6" s="4" customFormat="1" ht="12.75" thickBot="1" x14ac:dyDescent="0.3">
      <c r="A21" s="38" t="s">
        <v>25</v>
      </c>
      <c r="B21" s="11"/>
      <c r="C21" s="11"/>
      <c r="D21" s="18">
        <f t="shared" si="1"/>
        <v>0</v>
      </c>
      <c r="E21" s="11"/>
      <c r="F21" s="42"/>
    </row>
    <row r="22" spans="1:6" s="4" customFormat="1" ht="12.75" thickBot="1" x14ac:dyDescent="0.3">
      <c r="A22" s="38" t="s">
        <v>26</v>
      </c>
      <c r="B22" s="11"/>
      <c r="C22" s="11"/>
      <c r="D22" s="18">
        <f t="shared" si="1"/>
        <v>0</v>
      </c>
      <c r="E22" s="11"/>
      <c r="F22" s="42"/>
    </row>
    <row r="23" spans="1:6" s="4" customFormat="1" ht="36.75" thickBot="1" x14ac:dyDescent="0.3">
      <c r="A23" s="38" t="s">
        <v>27</v>
      </c>
      <c r="B23" s="11"/>
      <c r="C23" s="11"/>
      <c r="D23" s="18">
        <f t="shared" si="1"/>
        <v>0</v>
      </c>
      <c r="E23" s="11"/>
      <c r="F23" s="42"/>
    </row>
    <row r="24" spans="1:6" s="4" customFormat="1" ht="12.75" thickBot="1" x14ac:dyDescent="0.3">
      <c r="A24" s="38" t="s">
        <v>28</v>
      </c>
      <c r="B24" s="11"/>
      <c r="C24" s="11"/>
      <c r="D24" s="18">
        <f t="shared" si="1"/>
        <v>0</v>
      </c>
      <c r="E24" s="11"/>
      <c r="F24" s="42"/>
    </row>
    <row r="25" spans="1:6" s="4" customFormat="1" ht="24.75" thickBot="1" x14ac:dyDescent="0.3">
      <c r="A25" s="38" t="s">
        <v>29</v>
      </c>
      <c r="B25" s="11"/>
      <c r="C25" s="11"/>
      <c r="D25" s="18">
        <f t="shared" si="1"/>
        <v>0</v>
      </c>
      <c r="E25" s="11"/>
      <c r="F25" s="42"/>
    </row>
    <row r="26" spans="1:6" s="4" customFormat="1" ht="12.75" thickBot="1" x14ac:dyDescent="0.3">
      <c r="A26" s="38" t="s">
        <v>30</v>
      </c>
      <c r="B26" s="11"/>
      <c r="C26" s="11"/>
      <c r="D26" s="18">
        <f t="shared" si="1"/>
        <v>0</v>
      </c>
      <c r="E26" s="11"/>
      <c r="F26" s="42"/>
    </row>
    <row r="27" spans="1:6" s="4" customFormat="1" ht="12.75" thickBot="1" x14ac:dyDescent="0.3">
      <c r="A27" s="38" t="s">
        <v>31</v>
      </c>
      <c r="B27" s="11"/>
      <c r="C27" s="11"/>
      <c r="D27" s="18">
        <f t="shared" si="1"/>
        <v>0</v>
      </c>
      <c r="E27" s="11"/>
      <c r="F27" s="42"/>
    </row>
    <row r="28" spans="1:6" s="4" customFormat="1" ht="12.75" thickBot="1" x14ac:dyDescent="0.3">
      <c r="A28" s="38" t="s">
        <v>32</v>
      </c>
      <c r="B28" s="11"/>
      <c r="C28" s="11"/>
      <c r="D28" s="18">
        <f t="shared" si="1"/>
        <v>0</v>
      </c>
      <c r="E28" s="11"/>
      <c r="F28" s="42"/>
    </row>
    <row r="29" spans="1:6" ht="16.5" thickBot="1" x14ac:dyDescent="0.3">
      <c r="A29" s="32" t="s">
        <v>33</v>
      </c>
      <c r="B29" s="33"/>
      <c r="C29" s="33"/>
      <c r="D29" s="33"/>
      <c r="E29" s="33"/>
      <c r="F29" s="34"/>
    </row>
    <row r="30" spans="1:6" s="4" customFormat="1" ht="207.75" customHeight="1" thickBot="1" x14ac:dyDescent="0.3">
      <c r="A30" s="43" t="s">
        <v>34</v>
      </c>
      <c r="B30" s="19"/>
      <c r="C30" s="19"/>
      <c r="D30" s="20">
        <f>B30*C30</f>
        <v>0</v>
      </c>
      <c r="E30" s="15" t="s">
        <v>131</v>
      </c>
      <c r="F30" s="44" t="s">
        <v>143</v>
      </c>
    </row>
    <row r="31" spans="1:6" s="4" customFormat="1" ht="207.75" customHeight="1" thickBot="1" x14ac:dyDescent="0.3">
      <c r="A31" s="43" t="s">
        <v>35</v>
      </c>
      <c r="B31" s="19"/>
      <c r="C31" s="19"/>
      <c r="D31" s="20">
        <f t="shared" ref="D31:D54" si="2">B31*C31</f>
        <v>0</v>
      </c>
      <c r="E31" s="16" t="s">
        <v>132</v>
      </c>
      <c r="F31" s="44" t="s">
        <v>143</v>
      </c>
    </row>
    <row r="32" spans="1:6" s="4" customFormat="1" ht="207.75" customHeight="1" thickBot="1" x14ac:dyDescent="0.3">
      <c r="A32" s="43" t="s">
        <v>36</v>
      </c>
      <c r="B32" s="19"/>
      <c r="C32" s="19"/>
      <c r="D32" s="20">
        <f t="shared" si="2"/>
        <v>0</v>
      </c>
      <c r="E32" s="16" t="s">
        <v>133</v>
      </c>
      <c r="F32" s="45" t="s">
        <v>37</v>
      </c>
    </row>
    <row r="33" spans="1:6" s="4" customFormat="1" ht="169.5" customHeight="1" thickBot="1" x14ac:dyDescent="0.3">
      <c r="A33" s="43" t="s">
        <v>38</v>
      </c>
      <c r="B33" s="19"/>
      <c r="C33" s="19"/>
      <c r="D33" s="20">
        <f t="shared" si="2"/>
        <v>0</v>
      </c>
      <c r="E33" s="16" t="s">
        <v>134</v>
      </c>
      <c r="F33" s="45" t="s">
        <v>39</v>
      </c>
    </row>
    <row r="34" spans="1:6" s="4" customFormat="1" ht="147.75" customHeight="1" thickBot="1" x14ac:dyDescent="0.3">
      <c r="A34" s="43" t="s">
        <v>40</v>
      </c>
      <c r="B34" s="19"/>
      <c r="C34" s="19"/>
      <c r="D34" s="20">
        <f t="shared" si="2"/>
        <v>0</v>
      </c>
      <c r="E34" s="16" t="s">
        <v>135</v>
      </c>
      <c r="F34" s="44" t="s">
        <v>143</v>
      </c>
    </row>
    <row r="35" spans="1:6" s="4" customFormat="1" ht="24.75" thickBot="1" x14ac:dyDescent="0.3">
      <c r="A35" s="43" t="s">
        <v>41</v>
      </c>
      <c r="B35" s="19"/>
      <c r="C35" s="19"/>
      <c r="D35" s="20">
        <f t="shared" si="2"/>
        <v>0</v>
      </c>
      <c r="E35" s="19"/>
      <c r="F35" s="44"/>
    </row>
    <row r="36" spans="1:6" s="4" customFormat="1" ht="24.75" thickBot="1" x14ac:dyDescent="0.3">
      <c r="A36" s="43" t="s">
        <v>42</v>
      </c>
      <c r="B36" s="19"/>
      <c r="C36" s="19"/>
      <c r="D36" s="20">
        <f t="shared" si="2"/>
        <v>0</v>
      </c>
      <c r="E36" s="19"/>
      <c r="F36" s="44"/>
    </row>
    <row r="37" spans="1:6" s="4" customFormat="1" ht="12.75" thickBot="1" x14ac:dyDescent="0.3">
      <c r="A37" s="43" t="s">
        <v>43</v>
      </c>
      <c r="B37" s="19"/>
      <c r="C37" s="19"/>
      <c r="D37" s="20">
        <f t="shared" si="2"/>
        <v>0</v>
      </c>
      <c r="E37" s="19"/>
      <c r="F37" s="44"/>
    </row>
    <row r="38" spans="1:6" s="4" customFormat="1" ht="12.75" thickBot="1" x14ac:dyDescent="0.3">
      <c r="A38" s="43" t="s">
        <v>44</v>
      </c>
      <c r="B38" s="19"/>
      <c r="C38" s="19"/>
      <c r="D38" s="20">
        <f t="shared" si="2"/>
        <v>0</v>
      </c>
      <c r="E38" s="19"/>
      <c r="F38" s="44"/>
    </row>
    <row r="39" spans="1:6" s="4" customFormat="1" ht="24.75" thickBot="1" x14ac:dyDescent="0.3">
      <c r="A39" s="43" t="s">
        <v>45</v>
      </c>
      <c r="B39" s="19"/>
      <c r="C39" s="19"/>
      <c r="D39" s="20">
        <f t="shared" si="2"/>
        <v>0</v>
      </c>
      <c r="E39" s="19"/>
      <c r="F39" s="44"/>
    </row>
    <row r="40" spans="1:6" s="4" customFormat="1" ht="24.75" thickBot="1" x14ac:dyDescent="0.3">
      <c r="A40" s="43" t="s">
        <v>46</v>
      </c>
      <c r="B40" s="19"/>
      <c r="C40" s="19"/>
      <c r="D40" s="20">
        <f t="shared" si="2"/>
        <v>0</v>
      </c>
      <c r="E40" s="19"/>
      <c r="F40" s="44"/>
    </row>
    <row r="41" spans="1:6" s="4" customFormat="1" ht="12.75" thickBot="1" x14ac:dyDescent="0.3">
      <c r="A41" s="43" t="s">
        <v>47</v>
      </c>
      <c r="B41" s="19"/>
      <c r="C41" s="19"/>
      <c r="D41" s="20">
        <f t="shared" si="2"/>
        <v>0</v>
      </c>
      <c r="E41" s="19"/>
      <c r="F41" s="44"/>
    </row>
    <row r="42" spans="1:6" s="4" customFormat="1" ht="12.75" thickBot="1" x14ac:dyDescent="0.3">
      <c r="A42" s="43" t="s">
        <v>48</v>
      </c>
      <c r="B42" s="19"/>
      <c r="C42" s="19"/>
      <c r="D42" s="20">
        <f t="shared" si="2"/>
        <v>0</v>
      </c>
      <c r="E42" s="19"/>
      <c r="F42" s="44"/>
    </row>
    <row r="43" spans="1:6" s="4" customFormat="1" ht="24.75" thickBot="1" x14ac:dyDescent="0.3">
      <c r="A43" s="43" t="s">
        <v>49</v>
      </c>
      <c r="B43" s="19"/>
      <c r="C43" s="19"/>
      <c r="D43" s="20">
        <f t="shared" si="2"/>
        <v>0</v>
      </c>
      <c r="E43" s="19"/>
      <c r="F43" s="44"/>
    </row>
    <row r="44" spans="1:6" s="4" customFormat="1" ht="12.75" thickBot="1" x14ac:dyDescent="0.3">
      <c r="A44" s="43" t="s">
        <v>50</v>
      </c>
      <c r="B44" s="19"/>
      <c r="C44" s="19"/>
      <c r="D44" s="20">
        <f t="shared" si="2"/>
        <v>0</v>
      </c>
      <c r="E44" s="19"/>
      <c r="F44" s="44"/>
    </row>
    <row r="45" spans="1:6" s="4" customFormat="1" ht="12.75" thickBot="1" x14ac:dyDescent="0.3">
      <c r="A45" s="43" t="s">
        <v>51</v>
      </c>
      <c r="B45" s="19"/>
      <c r="C45" s="19"/>
      <c r="D45" s="20">
        <f t="shared" si="2"/>
        <v>0</v>
      </c>
      <c r="E45" s="19"/>
      <c r="F45" s="44"/>
    </row>
    <row r="46" spans="1:6" s="4" customFormat="1" ht="12.75" thickBot="1" x14ac:dyDescent="0.3">
      <c r="A46" s="43" t="s">
        <v>52</v>
      </c>
      <c r="B46" s="19"/>
      <c r="C46" s="19"/>
      <c r="D46" s="20">
        <f t="shared" si="2"/>
        <v>0</v>
      </c>
      <c r="E46" s="19"/>
      <c r="F46" s="44"/>
    </row>
    <row r="47" spans="1:6" s="4" customFormat="1" ht="24.75" thickBot="1" x14ac:dyDescent="0.3">
      <c r="A47" s="43" t="s">
        <v>53</v>
      </c>
      <c r="B47" s="19"/>
      <c r="C47" s="19"/>
      <c r="D47" s="20">
        <f t="shared" si="2"/>
        <v>0</v>
      </c>
      <c r="E47" s="19"/>
      <c r="F47" s="44"/>
    </row>
    <row r="48" spans="1:6" s="4" customFormat="1" ht="12.75" thickBot="1" x14ac:dyDescent="0.3">
      <c r="A48" s="43" t="s">
        <v>54</v>
      </c>
      <c r="B48" s="19"/>
      <c r="C48" s="19"/>
      <c r="D48" s="20">
        <f t="shared" si="2"/>
        <v>0</v>
      </c>
      <c r="E48" s="19"/>
      <c r="F48" s="44"/>
    </row>
    <row r="49" spans="1:6" s="4" customFormat="1" ht="12.75" thickBot="1" x14ac:dyDescent="0.3">
      <c r="A49" s="43" t="s">
        <v>55</v>
      </c>
      <c r="B49" s="19"/>
      <c r="C49" s="19"/>
      <c r="D49" s="20">
        <f t="shared" si="2"/>
        <v>0</v>
      </c>
      <c r="E49" s="19"/>
      <c r="F49" s="44"/>
    </row>
    <row r="50" spans="1:6" s="4" customFormat="1" ht="12.75" thickBot="1" x14ac:dyDescent="0.3">
      <c r="A50" s="43" t="s">
        <v>40</v>
      </c>
      <c r="B50" s="19"/>
      <c r="C50" s="19"/>
      <c r="D50" s="20">
        <f t="shared" si="2"/>
        <v>0</v>
      </c>
      <c r="E50" s="19"/>
      <c r="F50" s="44"/>
    </row>
    <row r="51" spans="1:6" s="4" customFormat="1" ht="12.75" thickBot="1" x14ac:dyDescent="0.3">
      <c r="A51" s="43" t="s">
        <v>56</v>
      </c>
      <c r="B51" s="19"/>
      <c r="C51" s="19"/>
      <c r="D51" s="20">
        <f t="shared" si="2"/>
        <v>0</v>
      </c>
      <c r="E51" s="19"/>
      <c r="F51" s="44"/>
    </row>
    <row r="52" spans="1:6" s="4" customFormat="1" ht="12.75" thickBot="1" x14ac:dyDescent="0.3">
      <c r="A52" s="43" t="s">
        <v>57</v>
      </c>
      <c r="B52" s="19"/>
      <c r="C52" s="19"/>
      <c r="D52" s="20">
        <f t="shared" si="2"/>
        <v>0</v>
      </c>
      <c r="E52" s="19"/>
      <c r="F52" s="44"/>
    </row>
    <row r="53" spans="1:6" s="4" customFormat="1" ht="12.75" thickBot="1" x14ac:dyDescent="0.3">
      <c r="A53" s="43" t="s">
        <v>58</v>
      </c>
      <c r="B53" s="19"/>
      <c r="C53" s="19"/>
      <c r="D53" s="20">
        <f t="shared" si="2"/>
        <v>0</v>
      </c>
      <c r="E53" s="19"/>
      <c r="F53" s="44"/>
    </row>
    <row r="54" spans="1:6" s="4" customFormat="1" ht="12.75" thickBot="1" x14ac:dyDescent="0.3">
      <c r="A54" s="43" t="s">
        <v>59</v>
      </c>
      <c r="B54" s="19"/>
      <c r="C54" s="19"/>
      <c r="D54" s="20">
        <f t="shared" si="2"/>
        <v>0</v>
      </c>
      <c r="E54" s="19"/>
      <c r="F54" s="44"/>
    </row>
    <row r="55" spans="1:6" ht="16.5" thickBot="1" x14ac:dyDescent="0.3">
      <c r="A55" s="32" t="s">
        <v>60</v>
      </c>
      <c r="B55" s="33"/>
      <c r="C55" s="33"/>
      <c r="D55" s="33"/>
      <c r="E55" s="33"/>
      <c r="F55" s="34"/>
    </row>
    <row r="56" spans="1:6" ht="119.25" customHeight="1" thickBot="1" x14ac:dyDescent="0.3">
      <c r="A56" s="46" t="s">
        <v>61</v>
      </c>
      <c r="B56" s="5"/>
      <c r="C56" s="5"/>
      <c r="D56" s="5">
        <f>B56*C56</f>
        <v>0</v>
      </c>
      <c r="E56" s="25" t="s">
        <v>136</v>
      </c>
      <c r="F56" s="47" t="s">
        <v>142</v>
      </c>
    </row>
    <row r="57" spans="1:6" ht="108.75" thickBot="1" x14ac:dyDescent="0.3">
      <c r="A57" s="46" t="s">
        <v>62</v>
      </c>
      <c r="B57" s="6"/>
      <c r="C57" s="6"/>
      <c r="D57" s="5">
        <f t="shared" ref="D57:D72" si="3">B57*C57</f>
        <v>0</v>
      </c>
      <c r="E57" s="26" t="s">
        <v>137</v>
      </c>
      <c r="F57" s="47" t="s">
        <v>144</v>
      </c>
    </row>
    <row r="58" spans="1:6" ht="24" thickBot="1" x14ac:dyDescent="0.3">
      <c r="A58" s="46" t="s">
        <v>63</v>
      </c>
      <c r="B58" s="6"/>
      <c r="C58" s="6"/>
      <c r="D58" s="5">
        <f t="shared" si="3"/>
        <v>0</v>
      </c>
      <c r="E58" s="6"/>
      <c r="F58" s="48"/>
    </row>
    <row r="59" spans="1:6" ht="24.75" thickBot="1" x14ac:dyDescent="0.3">
      <c r="A59" s="46" t="s">
        <v>64</v>
      </c>
      <c r="B59" s="6"/>
      <c r="C59" s="6"/>
      <c r="D59" s="5">
        <f t="shared" si="3"/>
        <v>0</v>
      </c>
      <c r="E59" s="6"/>
      <c r="F59" s="48"/>
    </row>
    <row r="60" spans="1:6" ht="36.75" thickBot="1" x14ac:dyDescent="0.3">
      <c r="A60" s="46" t="s">
        <v>65</v>
      </c>
      <c r="B60" s="6"/>
      <c r="C60" s="6"/>
      <c r="D60" s="5">
        <f t="shared" si="3"/>
        <v>0</v>
      </c>
      <c r="E60" s="6"/>
      <c r="F60" s="48"/>
    </row>
    <row r="61" spans="1:6" ht="24" thickBot="1" x14ac:dyDescent="0.3">
      <c r="A61" s="46" t="s">
        <v>66</v>
      </c>
      <c r="B61" s="6"/>
      <c r="C61" s="6"/>
      <c r="D61" s="5">
        <f t="shared" si="3"/>
        <v>0</v>
      </c>
      <c r="E61" s="6"/>
      <c r="F61" s="48"/>
    </row>
    <row r="62" spans="1:6" ht="24.75" thickBot="1" x14ac:dyDescent="0.3">
      <c r="A62" s="49" t="s">
        <v>67</v>
      </c>
      <c r="B62" s="6"/>
      <c r="C62" s="6"/>
      <c r="D62" s="5">
        <f t="shared" si="3"/>
        <v>0</v>
      </c>
      <c r="E62" s="6"/>
      <c r="F62" s="48"/>
    </row>
    <row r="63" spans="1:6" ht="24" thickBot="1" x14ac:dyDescent="0.3">
      <c r="A63" s="49" t="s">
        <v>68</v>
      </c>
      <c r="B63" s="6"/>
      <c r="C63" s="6"/>
      <c r="D63" s="5">
        <f t="shared" si="3"/>
        <v>0</v>
      </c>
      <c r="E63" s="6"/>
      <c r="F63" s="48"/>
    </row>
    <row r="64" spans="1:6" ht="24" thickBot="1" x14ac:dyDescent="0.3">
      <c r="A64" s="46" t="s">
        <v>69</v>
      </c>
      <c r="B64" s="6"/>
      <c r="C64" s="6"/>
      <c r="D64" s="5">
        <f t="shared" si="3"/>
        <v>0</v>
      </c>
      <c r="E64" s="6"/>
      <c r="F64" s="48"/>
    </row>
    <row r="65" spans="1:6" ht="36.75" thickBot="1" x14ac:dyDescent="0.3">
      <c r="A65" s="46" t="s">
        <v>70</v>
      </c>
      <c r="B65" s="6"/>
      <c r="C65" s="6"/>
      <c r="D65" s="5">
        <f t="shared" si="3"/>
        <v>0</v>
      </c>
      <c r="E65" s="6"/>
      <c r="F65" s="48"/>
    </row>
    <row r="66" spans="1:6" ht="24" thickBot="1" x14ac:dyDescent="0.3">
      <c r="A66" s="49" t="s">
        <v>71</v>
      </c>
      <c r="B66" s="6"/>
      <c r="C66" s="6"/>
      <c r="D66" s="5">
        <f t="shared" si="3"/>
        <v>0</v>
      </c>
      <c r="E66" s="6"/>
      <c r="F66" s="48"/>
    </row>
    <row r="67" spans="1:6" ht="24" thickBot="1" x14ac:dyDescent="0.3">
      <c r="A67" s="46" t="s">
        <v>72</v>
      </c>
      <c r="B67" s="6"/>
      <c r="C67" s="6"/>
      <c r="D67" s="5">
        <f t="shared" si="3"/>
        <v>0</v>
      </c>
      <c r="E67" s="6"/>
      <c r="F67" s="48"/>
    </row>
    <row r="68" spans="1:6" ht="24.75" thickBot="1" x14ac:dyDescent="0.3">
      <c r="A68" s="46" t="s">
        <v>73</v>
      </c>
      <c r="B68" s="6"/>
      <c r="C68" s="6"/>
      <c r="D68" s="5">
        <f t="shared" si="3"/>
        <v>0</v>
      </c>
      <c r="E68" s="6"/>
      <c r="F68" s="48"/>
    </row>
    <row r="69" spans="1:6" ht="24" thickBot="1" x14ac:dyDescent="0.3">
      <c r="A69" s="46" t="s">
        <v>74</v>
      </c>
      <c r="B69" s="6"/>
      <c r="C69" s="6"/>
      <c r="D69" s="5">
        <f t="shared" si="3"/>
        <v>0</v>
      </c>
      <c r="E69" s="6"/>
      <c r="F69" s="48"/>
    </row>
    <row r="70" spans="1:6" ht="24" thickBot="1" x14ac:dyDescent="0.3">
      <c r="A70" s="46" t="s">
        <v>75</v>
      </c>
      <c r="B70" s="6"/>
      <c r="C70" s="6"/>
      <c r="D70" s="5">
        <f t="shared" si="3"/>
        <v>0</v>
      </c>
      <c r="E70" s="6"/>
      <c r="F70" s="48"/>
    </row>
    <row r="71" spans="1:6" ht="24.75" thickBot="1" x14ac:dyDescent="0.3">
      <c r="A71" s="49" t="s">
        <v>76</v>
      </c>
      <c r="B71" s="6"/>
      <c r="C71" s="6"/>
      <c r="D71" s="5">
        <f t="shared" si="3"/>
        <v>0</v>
      </c>
      <c r="E71" s="6"/>
      <c r="F71" s="48"/>
    </row>
    <row r="72" spans="1:6" ht="24.75" thickBot="1" x14ac:dyDescent="0.3">
      <c r="A72" s="49" t="s">
        <v>77</v>
      </c>
      <c r="B72" s="6"/>
      <c r="C72" s="6"/>
      <c r="D72" s="5">
        <f t="shared" si="3"/>
        <v>0</v>
      </c>
      <c r="E72" s="6"/>
      <c r="F72" s="48"/>
    </row>
    <row r="73" spans="1:6" s="4" customFormat="1" ht="16.5" thickBot="1" x14ac:dyDescent="0.3">
      <c r="A73" s="32" t="s">
        <v>0</v>
      </c>
      <c r="B73" s="33"/>
      <c r="C73" s="33"/>
      <c r="D73" s="33"/>
      <c r="E73" s="33"/>
      <c r="F73" s="34"/>
    </row>
    <row r="74" spans="1:6" s="4" customFormat="1" ht="168.75" thickBot="1" x14ac:dyDescent="0.3">
      <c r="A74" s="50" t="s">
        <v>78</v>
      </c>
      <c r="B74" s="22"/>
      <c r="C74" s="22"/>
      <c r="D74" s="24">
        <f>B74*C74</f>
        <v>0</v>
      </c>
      <c r="E74" s="21" t="s">
        <v>138</v>
      </c>
      <c r="F74" s="51" t="s">
        <v>144</v>
      </c>
    </row>
    <row r="75" spans="1:6" s="4" customFormat="1" ht="168.75" thickBot="1" x14ac:dyDescent="0.3">
      <c r="A75" s="50" t="s">
        <v>79</v>
      </c>
      <c r="B75" s="22"/>
      <c r="C75" s="22"/>
      <c r="D75" s="24">
        <f t="shared" ref="D75:D109" si="4">B75*C75</f>
        <v>0</v>
      </c>
      <c r="E75" s="23" t="s">
        <v>139</v>
      </c>
      <c r="F75" s="51" t="s">
        <v>144</v>
      </c>
    </row>
    <row r="76" spans="1:6" s="4" customFormat="1" ht="84.75" thickBot="1" x14ac:dyDescent="0.3">
      <c r="A76" s="50" t="s">
        <v>80</v>
      </c>
      <c r="B76" s="22"/>
      <c r="C76" s="22"/>
      <c r="D76" s="24">
        <f t="shared" si="4"/>
        <v>0</v>
      </c>
      <c r="E76" s="23" t="s">
        <v>128</v>
      </c>
      <c r="F76" s="52" t="s">
        <v>145</v>
      </c>
    </row>
    <row r="77" spans="1:6" s="4" customFormat="1" ht="120.75" thickBot="1" x14ac:dyDescent="0.3">
      <c r="A77" s="50" t="s">
        <v>49</v>
      </c>
      <c r="B77" s="22"/>
      <c r="C77" s="22"/>
      <c r="D77" s="24">
        <f t="shared" si="4"/>
        <v>0</v>
      </c>
      <c r="E77" s="23" t="s">
        <v>129</v>
      </c>
      <c r="F77" s="51" t="s">
        <v>81</v>
      </c>
    </row>
    <row r="78" spans="1:6" s="4" customFormat="1" ht="192.75" thickBot="1" x14ac:dyDescent="0.3">
      <c r="A78" s="50" t="s">
        <v>82</v>
      </c>
      <c r="B78" s="22"/>
      <c r="C78" s="22"/>
      <c r="D78" s="24">
        <f t="shared" si="4"/>
        <v>0</v>
      </c>
      <c r="E78" s="23" t="s">
        <v>140</v>
      </c>
      <c r="F78" s="51" t="s">
        <v>145</v>
      </c>
    </row>
    <row r="79" spans="1:6" s="4" customFormat="1" ht="180.75" thickBot="1" x14ac:dyDescent="0.3">
      <c r="A79" s="50" t="s">
        <v>83</v>
      </c>
      <c r="B79" s="22"/>
      <c r="C79" s="22"/>
      <c r="D79" s="24">
        <f t="shared" si="4"/>
        <v>0</v>
      </c>
      <c r="E79" s="23" t="s">
        <v>130</v>
      </c>
      <c r="F79" s="51" t="s">
        <v>144</v>
      </c>
    </row>
    <row r="80" spans="1:6" s="4" customFormat="1" ht="192.75" thickBot="1" x14ac:dyDescent="0.3">
      <c r="A80" s="50" t="s">
        <v>127</v>
      </c>
      <c r="B80" s="22"/>
      <c r="C80" s="22"/>
      <c r="D80" s="24">
        <f t="shared" si="4"/>
        <v>0</v>
      </c>
      <c r="E80" s="23" t="s">
        <v>141</v>
      </c>
      <c r="F80" s="51" t="s">
        <v>142</v>
      </c>
    </row>
    <row r="81" spans="1:6" s="4" customFormat="1" ht="60.75" thickBot="1" x14ac:dyDescent="0.3">
      <c r="A81" s="50" t="s">
        <v>84</v>
      </c>
      <c r="B81" s="22"/>
      <c r="C81" s="22"/>
      <c r="D81" s="24">
        <f t="shared" si="4"/>
        <v>0</v>
      </c>
      <c r="E81" s="22"/>
      <c r="F81" s="52"/>
    </row>
    <row r="82" spans="1:6" s="4" customFormat="1" ht="24.75" thickBot="1" x14ac:dyDescent="0.3">
      <c r="A82" s="50" t="s">
        <v>85</v>
      </c>
      <c r="B82" s="22"/>
      <c r="C82" s="22"/>
      <c r="D82" s="24">
        <f t="shared" si="4"/>
        <v>0</v>
      </c>
      <c r="E82" s="22"/>
      <c r="F82" s="52"/>
    </row>
    <row r="83" spans="1:6" s="4" customFormat="1" ht="12.75" thickBot="1" x14ac:dyDescent="0.3">
      <c r="A83" s="50" t="s">
        <v>86</v>
      </c>
      <c r="B83" s="22"/>
      <c r="C83" s="22"/>
      <c r="D83" s="24">
        <f t="shared" si="4"/>
        <v>0</v>
      </c>
      <c r="E83" s="22"/>
      <c r="F83" s="52"/>
    </row>
    <row r="84" spans="1:6" s="4" customFormat="1" ht="12.75" thickBot="1" x14ac:dyDescent="0.3">
      <c r="A84" s="50" t="s">
        <v>87</v>
      </c>
      <c r="B84" s="22"/>
      <c r="C84" s="22"/>
      <c r="D84" s="24">
        <f t="shared" si="4"/>
        <v>0</v>
      </c>
      <c r="E84" s="22"/>
      <c r="F84" s="52"/>
    </row>
    <row r="85" spans="1:6" s="4" customFormat="1" ht="24.75" thickBot="1" x14ac:dyDescent="0.3">
      <c r="A85" s="50" t="s">
        <v>88</v>
      </c>
      <c r="B85" s="22"/>
      <c r="C85" s="22"/>
      <c r="D85" s="24">
        <f t="shared" si="4"/>
        <v>0</v>
      </c>
      <c r="E85" s="22"/>
      <c r="F85" s="52"/>
    </row>
    <row r="86" spans="1:6" s="4" customFormat="1" ht="24.75" thickBot="1" x14ac:dyDescent="0.3">
      <c r="A86" s="50" t="s">
        <v>89</v>
      </c>
      <c r="B86" s="22"/>
      <c r="C86" s="22"/>
      <c r="D86" s="24">
        <f t="shared" si="4"/>
        <v>0</v>
      </c>
      <c r="E86" s="22"/>
      <c r="F86" s="52"/>
    </row>
    <row r="87" spans="1:6" s="4" customFormat="1" ht="12.75" thickBot="1" x14ac:dyDescent="0.3">
      <c r="A87" s="50" t="s">
        <v>90</v>
      </c>
      <c r="B87" s="22"/>
      <c r="C87" s="22"/>
      <c r="D87" s="24">
        <f t="shared" si="4"/>
        <v>0</v>
      </c>
      <c r="E87" s="22"/>
      <c r="F87" s="52"/>
    </row>
    <row r="88" spans="1:6" s="4" customFormat="1" ht="24.75" thickBot="1" x14ac:dyDescent="0.3">
      <c r="A88" s="50" t="s">
        <v>91</v>
      </c>
      <c r="B88" s="22"/>
      <c r="C88" s="22"/>
      <c r="D88" s="24">
        <f t="shared" si="4"/>
        <v>0</v>
      </c>
      <c r="E88" s="22"/>
      <c r="F88" s="52"/>
    </row>
    <row r="89" spans="1:6" s="4" customFormat="1" ht="12.75" thickBot="1" x14ac:dyDescent="0.3">
      <c r="A89" s="50" t="s">
        <v>92</v>
      </c>
      <c r="B89" s="22"/>
      <c r="C89" s="22"/>
      <c r="D89" s="24">
        <f t="shared" si="4"/>
        <v>0</v>
      </c>
      <c r="E89" s="22"/>
      <c r="F89" s="52"/>
    </row>
    <row r="90" spans="1:6" s="4" customFormat="1" ht="12.75" thickBot="1" x14ac:dyDescent="0.3">
      <c r="A90" s="50" t="s">
        <v>93</v>
      </c>
      <c r="B90" s="22"/>
      <c r="C90" s="22"/>
      <c r="D90" s="24">
        <f t="shared" si="4"/>
        <v>0</v>
      </c>
      <c r="E90" s="22"/>
      <c r="F90" s="52"/>
    </row>
    <row r="91" spans="1:6" s="4" customFormat="1" ht="24.75" thickBot="1" x14ac:dyDescent="0.3">
      <c r="A91" s="50" t="s">
        <v>94</v>
      </c>
      <c r="B91" s="22"/>
      <c r="C91" s="22"/>
      <c r="D91" s="24">
        <f t="shared" si="4"/>
        <v>0</v>
      </c>
      <c r="E91" s="22"/>
      <c r="F91" s="52"/>
    </row>
    <row r="92" spans="1:6" s="4" customFormat="1" ht="12.75" thickBot="1" x14ac:dyDescent="0.3">
      <c r="A92" s="50" t="s">
        <v>95</v>
      </c>
      <c r="B92" s="22"/>
      <c r="C92" s="22"/>
      <c r="D92" s="24">
        <f t="shared" si="4"/>
        <v>0</v>
      </c>
      <c r="E92" s="22"/>
      <c r="F92" s="52"/>
    </row>
    <row r="93" spans="1:6" s="4" customFormat="1" ht="15" customHeight="1" thickBot="1" x14ac:dyDescent="0.3">
      <c r="A93" s="50" t="s">
        <v>96</v>
      </c>
      <c r="B93" s="22"/>
      <c r="C93" s="22"/>
      <c r="D93" s="24">
        <f t="shared" si="4"/>
        <v>0</v>
      </c>
      <c r="E93" s="22"/>
      <c r="F93" s="52"/>
    </row>
    <row r="94" spans="1:6" s="4" customFormat="1" ht="15.75" customHeight="1" thickBot="1" x14ac:dyDescent="0.3">
      <c r="A94" s="50" t="s">
        <v>97</v>
      </c>
      <c r="B94" s="22"/>
      <c r="C94" s="22"/>
      <c r="D94" s="24">
        <f t="shared" si="4"/>
        <v>0</v>
      </c>
      <c r="E94" s="22"/>
      <c r="F94" s="52"/>
    </row>
    <row r="95" spans="1:6" s="4" customFormat="1" ht="24.75" thickBot="1" x14ac:dyDescent="0.3">
      <c r="A95" s="50" t="s">
        <v>98</v>
      </c>
      <c r="B95" s="22"/>
      <c r="C95" s="22"/>
      <c r="D95" s="24">
        <f t="shared" si="4"/>
        <v>0</v>
      </c>
      <c r="E95" s="22"/>
      <c r="F95" s="52"/>
    </row>
    <row r="96" spans="1:6" s="4" customFormat="1" ht="12.75" thickBot="1" x14ac:dyDescent="0.3">
      <c r="A96" s="50" t="s">
        <v>99</v>
      </c>
      <c r="B96" s="22"/>
      <c r="C96" s="22"/>
      <c r="D96" s="24">
        <f t="shared" si="4"/>
        <v>0</v>
      </c>
      <c r="E96" s="22"/>
      <c r="F96" s="52"/>
    </row>
    <row r="97" spans="1:6" s="4" customFormat="1" ht="12.75" thickBot="1" x14ac:dyDescent="0.3">
      <c r="A97" s="50" t="s">
        <v>100</v>
      </c>
      <c r="B97" s="22"/>
      <c r="C97" s="22"/>
      <c r="D97" s="24">
        <f t="shared" si="4"/>
        <v>0</v>
      </c>
      <c r="E97" s="22"/>
      <c r="F97" s="52"/>
    </row>
    <row r="98" spans="1:6" s="4" customFormat="1" ht="12.75" thickBot="1" x14ac:dyDescent="0.3">
      <c r="A98" s="50" t="s">
        <v>101</v>
      </c>
      <c r="B98" s="22"/>
      <c r="C98" s="22"/>
      <c r="D98" s="24">
        <f t="shared" si="4"/>
        <v>0</v>
      </c>
      <c r="E98" s="22"/>
      <c r="F98" s="52"/>
    </row>
    <row r="99" spans="1:6" s="4" customFormat="1" ht="24.75" thickBot="1" x14ac:dyDescent="0.3">
      <c r="A99" s="50" t="s">
        <v>102</v>
      </c>
      <c r="B99" s="22"/>
      <c r="C99" s="22"/>
      <c r="D99" s="24">
        <f t="shared" si="4"/>
        <v>0</v>
      </c>
      <c r="E99" s="22"/>
      <c r="F99" s="52"/>
    </row>
    <row r="100" spans="1:6" s="4" customFormat="1" ht="12.75" thickBot="1" x14ac:dyDescent="0.3">
      <c r="A100" s="50" t="s">
        <v>103</v>
      </c>
      <c r="B100" s="22"/>
      <c r="C100" s="22"/>
      <c r="D100" s="24">
        <f t="shared" si="4"/>
        <v>0</v>
      </c>
      <c r="E100" s="22"/>
      <c r="F100" s="52"/>
    </row>
    <row r="101" spans="1:6" s="4" customFormat="1" ht="12.75" thickBot="1" x14ac:dyDescent="0.3">
      <c r="A101" s="50" t="s">
        <v>104</v>
      </c>
      <c r="B101" s="22"/>
      <c r="C101" s="22"/>
      <c r="D101" s="24">
        <f t="shared" si="4"/>
        <v>0</v>
      </c>
      <c r="E101" s="22"/>
      <c r="F101" s="52"/>
    </row>
    <row r="102" spans="1:6" s="4" customFormat="1" ht="12.75" thickBot="1" x14ac:dyDescent="0.3">
      <c r="A102" s="50" t="s">
        <v>105</v>
      </c>
      <c r="B102" s="22"/>
      <c r="C102" s="22"/>
      <c r="D102" s="24">
        <f t="shared" si="4"/>
        <v>0</v>
      </c>
      <c r="E102" s="22"/>
      <c r="F102" s="52"/>
    </row>
    <row r="103" spans="1:6" s="4" customFormat="1" ht="12.75" thickBot="1" x14ac:dyDescent="0.3">
      <c r="A103" s="50" t="s">
        <v>106</v>
      </c>
      <c r="B103" s="22"/>
      <c r="C103" s="22"/>
      <c r="D103" s="24">
        <f t="shared" si="4"/>
        <v>0</v>
      </c>
      <c r="E103" s="22"/>
      <c r="F103" s="52"/>
    </row>
    <row r="104" spans="1:6" s="4" customFormat="1" ht="12.75" thickBot="1" x14ac:dyDescent="0.3">
      <c r="A104" s="53" t="s">
        <v>18</v>
      </c>
      <c r="B104" s="27"/>
      <c r="C104" s="27"/>
      <c r="D104" s="24">
        <f t="shared" si="4"/>
        <v>0</v>
      </c>
      <c r="E104" s="27"/>
      <c r="F104" s="54"/>
    </row>
    <row r="105" spans="1:6" s="4" customFormat="1" ht="12.75" thickBot="1" x14ac:dyDescent="0.3">
      <c r="A105" s="55" t="s">
        <v>19</v>
      </c>
      <c r="B105" s="28"/>
      <c r="C105" s="28"/>
      <c r="D105" s="24">
        <f t="shared" si="4"/>
        <v>0</v>
      </c>
      <c r="E105" s="28"/>
      <c r="F105" s="56"/>
    </row>
    <row r="106" spans="1:6" s="4" customFormat="1" ht="12.75" thickBot="1" x14ac:dyDescent="0.3">
      <c r="A106" s="50" t="s">
        <v>107</v>
      </c>
      <c r="B106" s="22"/>
      <c r="C106" s="22"/>
      <c r="D106" s="24">
        <f t="shared" si="4"/>
        <v>0</v>
      </c>
      <c r="E106" s="22"/>
      <c r="F106" s="52"/>
    </row>
    <row r="107" spans="1:6" s="4" customFormat="1" ht="12.75" thickBot="1" x14ac:dyDescent="0.3">
      <c r="A107" s="50" t="s">
        <v>108</v>
      </c>
      <c r="B107" s="22"/>
      <c r="C107" s="22"/>
      <c r="D107" s="24">
        <f t="shared" si="4"/>
        <v>0</v>
      </c>
      <c r="E107" s="22"/>
      <c r="F107" s="52"/>
    </row>
    <row r="108" spans="1:6" ht="15.75" thickBot="1" x14ac:dyDescent="0.3">
      <c r="A108" s="57" t="s">
        <v>109</v>
      </c>
      <c r="B108" s="22"/>
      <c r="C108" s="22"/>
      <c r="D108" s="24">
        <f t="shared" si="4"/>
        <v>0</v>
      </c>
      <c r="E108" s="22"/>
      <c r="F108" s="52"/>
    </row>
    <row r="109" spans="1:6" ht="15.75" thickBot="1" x14ac:dyDescent="0.3">
      <c r="A109" s="57" t="s">
        <v>110</v>
      </c>
      <c r="B109" s="22"/>
      <c r="C109" s="22"/>
      <c r="D109" s="24">
        <f t="shared" si="4"/>
        <v>0</v>
      </c>
      <c r="E109" s="22"/>
      <c r="F109" s="52"/>
    </row>
    <row r="110" spans="1:6" ht="16.5" thickBot="1" x14ac:dyDescent="0.3">
      <c r="A110" s="32" t="s">
        <v>118</v>
      </c>
      <c r="B110" s="33"/>
      <c r="C110" s="33"/>
      <c r="D110" s="33"/>
      <c r="E110" s="33"/>
      <c r="F110" s="34"/>
    </row>
    <row r="111" spans="1:6" ht="15" customHeight="1" thickBot="1" x14ac:dyDescent="0.3">
      <c r="A111" s="58" t="s">
        <v>111</v>
      </c>
      <c r="B111" s="7"/>
      <c r="C111" s="7"/>
      <c r="D111" s="7">
        <f>B111*C111</f>
        <v>0</v>
      </c>
      <c r="E111" s="7"/>
      <c r="F111" s="59"/>
    </row>
    <row r="112" spans="1:6" ht="15.75" customHeight="1" thickBot="1" x14ac:dyDescent="0.3">
      <c r="A112" s="58" t="s">
        <v>112</v>
      </c>
      <c r="B112" s="8"/>
      <c r="C112" s="8"/>
      <c r="D112" s="7">
        <f t="shared" ref="D112:D117" si="5">B112*C112</f>
        <v>0</v>
      </c>
      <c r="E112" s="8"/>
      <c r="F112" s="60"/>
    </row>
    <row r="113" spans="1:6" ht="24" thickBot="1" x14ac:dyDescent="0.3">
      <c r="A113" s="58" t="s">
        <v>113</v>
      </c>
      <c r="B113" s="8"/>
      <c r="C113" s="8"/>
      <c r="D113" s="7">
        <f t="shared" si="5"/>
        <v>0</v>
      </c>
      <c r="E113" s="8"/>
      <c r="F113" s="60"/>
    </row>
    <row r="114" spans="1:6" ht="24" thickBot="1" x14ac:dyDescent="0.3">
      <c r="A114" s="58" t="s">
        <v>114</v>
      </c>
      <c r="B114" s="8"/>
      <c r="C114" s="8"/>
      <c r="D114" s="7">
        <f t="shared" si="5"/>
        <v>0</v>
      </c>
      <c r="E114" s="8"/>
      <c r="F114" s="60"/>
    </row>
    <row r="115" spans="1:6" ht="24" thickBot="1" x14ac:dyDescent="0.3">
      <c r="A115" s="58" t="s">
        <v>115</v>
      </c>
      <c r="B115" s="8"/>
      <c r="C115" s="8"/>
      <c r="D115" s="7">
        <f t="shared" si="5"/>
        <v>0</v>
      </c>
      <c r="E115" s="8"/>
      <c r="F115" s="60"/>
    </row>
    <row r="116" spans="1:6" ht="24" thickBot="1" x14ac:dyDescent="0.3">
      <c r="A116" s="58" t="s">
        <v>116</v>
      </c>
      <c r="B116" s="8"/>
      <c r="C116" s="8"/>
      <c r="D116" s="7">
        <f t="shared" si="5"/>
        <v>0</v>
      </c>
      <c r="E116" s="8"/>
      <c r="F116" s="60"/>
    </row>
    <row r="117" spans="1:6" ht="24.75" thickBot="1" x14ac:dyDescent="0.3">
      <c r="A117" s="58" t="s">
        <v>117</v>
      </c>
      <c r="B117" s="8"/>
      <c r="C117" s="8"/>
      <c r="D117" s="7">
        <f t="shared" si="5"/>
        <v>0</v>
      </c>
      <c r="E117" s="8"/>
      <c r="F117" s="60"/>
    </row>
    <row r="118" spans="1:6" ht="16.5" thickBot="1" x14ac:dyDescent="0.3">
      <c r="A118" s="32" t="s">
        <v>119</v>
      </c>
      <c r="B118" s="33"/>
      <c r="C118" s="33"/>
      <c r="D118" s="33"/>
      <c r="E118" s="33"/>
      <c r="F118" s="34"/>
    </row>
    <row r="119" spans="1:6" ht="15.75" thickBot="1" x14ac:dyDescent="0.3">
      <c r="A119" s="61" t="s">
        <v>68</v>
      </c>
      <c r="B119" s="9"/>
      <c r="C119" s="9"/>
      <c r="D119" s="9">
        <f>B119*C119</f>
        <v>0</v>
      </c>
      <c r="E119" s="9"/>
      <c r="F119" s="62"/>
    </row>
    <row r="120" spans="1:6" ht="36.75" thickBot="1" x14ac:dyDescent="0.3">
      <c r="A120" s="61" t="s">
        <v>120</v>
      </c>
      <c r="B120" s="10"/>
      <c r="C120" s="10"/>
      <c r="D120" s="9">
        <f t="shared" ref="D120:D123" si="6">B120*C120</f>
        <v>0</v>
      </c>
      <c r="E120" s="10"/>
      <c r="F120" s="63"/>
    </row>
    <row r="121" spans="1:6" ht="24.75" thickBot="1" x14ac:dyDescent="0.3">
      <c r="A121" s="61" t="s">
        <v>121</v>
      </c>
      <c r="B121" s="10"/>
      <c r="C121" s="10"/>
      <c r="D121" s="9">
        <f t="shared" si="6"/>
        <v>0</v>
      </c>
      <c r="E121" s="10"/>
      <c r="F121" s="63"/>
    </row>
    <row r="122" spans="1:6" ht="24" thickBot="1" x14ac:dyDescent="0.3">
      <c r="A122" s="61" t="s">
        <v>122</v>
      </c>
      <c r="B122" s="10"/>
      <c r="C122" s="10"/>
      <c r="D122" s="9">
        <f t="shared" si="6"/>
        <v>0</v>
      </c>
      <c r="E122" s="10"/>
      <c r="F122" s="63"/>
    </row>
    <row r="123" spans="1:6" ht="24" thickBot="1" x14ac:dyDescent="0.3">
      <c r="A123" s="61" t="s">
        <v>123</v>
      </c>
      <c r="B123" s="10"/>
      <c r="C123" s="10"/>
      <c r="D123" s="9">
        <f t="shared" si="6"/>
        <v>0</v>
      </c>
      <c r="E123" s="10"/>
      <c r="F123" s="63"/>
    </row>
    <row r="124" spans="1:6" x14ac:dyDescent="0.25">
      <c r="D124" s="2"/>
    </row>
    <row r="125" spans="1:6" x14ac:dyDescent="0.25">
      <c r="D125" s="2"/>
    </row>
    <row r="126" spans="1:6" x14ac:dyDescent="0.25">
      <c r="D126" s="2"/>
    </row>
    <row r="127" spans="1:6" x14ac:dyDescent="0.25">
      <c r="D127" s="2"/>
    </row>
    <row r="128" spans="1:6" x14ac:dyDescent="0.25">
      <c r="D128" s="2"/>
    </row>
    <row r="129" spans="4:4" x14ac:dyDescent="0.25">
      <c r="D129" s="2"/>
    </row>
    <row r="130" spans="4:4" x14ac:dyDescent="0.25">
      <c r="D130" s="2"/>
    </row>
    <row r="131" spans="4:4" x14ac:dyDescent="0.25">
      <c r="D131" s="2"/>
    </row>
    <row r="132" spans="4:4" x14ac:dyDescent="0.25">
      <c r="D132" s="2"/>
    </row>
    <row r="133" spans="4:4" x14ac:dyDescent="0.25">
      <c r="D133" s="2"/>
    </row>
    <row r="134" spans="4:4" x14ac:dyDescent="0.25">
      <c r="D134" s="2"/>
    </row>
    <row r="135" spans="4:4" x14ac:dyDescent="0.25">
      <c r="D135" s="2"/>
    </row>
    <row r="136" spans="4:4" x14ac:dyDescent="0.25">
      <c r="D136" s="2"/>
    </row>
    <row r="137" spans="4:4" x14ac:dyDescent="0.25">
      <c r="D137" s="2"/>
    </row>
    <row r="138" spans="4:4" x14ac:dyDescent="0.25">
      <c r="D138" s="2"/>
    </row>
    <row r="139" spans="4:4" x14ac:dyDescent="0.25">
      <c r="D139" s="2"/>
    </row>
    <row r="140" spans="4:4" x14ac:dyDescent="0.25">
      <c r="D140" s="2"/>
    </row>
    <row r="141" spans="4:4" x14ac:dyDescent="0.25">
      <c r="D141" s="2"/>
    </row>
    <row r="142" spans="4:4" x14ac:dyDescent="0.25">
      <c r="D142" s="2"/>
    </row>
    <row r="143" spans="4:4" x14ac:dyDescent="0.25">
      <c r="D143" s="2"/>
    </row>
    <row r="144" spans="4:4" x14ac:dyDescent="0.25">
      <c r="D144" s="2"/>
    </row>
    <row r="145" spans="4:4" x14ac:dyDescent="0.25">
      <c r="D145" s="2"/>
    </row>
    <row r="146" spans="4:4" x14ac:dyDescent="0.25">
      <c r="D146" s="2"/>
    </row>
    <row r="147" spans="4:4" x14ac:dyDescent="0.25">
      <c r="D147" s="2"/>
    </row>
    <row r="148" spans="4:4" x14ac:dyDescent="0.25">
      <c r="D148" s="2"/>
    </row>
    <row r="149" spans="4:4" x14ac:dyDescent="0.25">
      <c r="D149" s="2"/>
    </row>
    <row r="150" spans="4:4" x14ac:dyDescent="0.25">
      <c r="D150" s="2"/>
    </row>
    <row r="151" spans="4:4" x14ac:dyDescent="0.25">
      <c r="D151" s="2"/>
    </row>
    <row r="152" spans="4:4" x14ac:dyDescent="0.25">
      <c r="D152" s="2"/>
    </row>
    <row r="153" spans="4:4" x14ac:dyDescent="0.25">
      <c r="D153" s="2"/>
    </row>
    <row r="154" spans="4:4" x14ac:dyDescent="0.25">
      <c r="D154" s="2"/>
    </row>
    <row r="155" spans="4:4" x14ac:dyDescent="0.25">
      <c r="D155" s="2"/>
    </row>
    <row r="156" spans="4:4" x14ac:dyDescent="0.25">
      <c r="D156" s="2"/>
    </row>
    <row r="157" spans="4:4" x14ac:dyDescent="0.25">
      <c r="D157" s="2"/>
    </row>
    <row r="158" spans="4:4" x14ac:dyDescent="0.25">
      <c r="D158" s="2"/>
    </row>
    <row r="159" spans="4:4" x14ac:dyDescent="0.25">
      <c r="D159" s="2"/>
    </row>
    <row r="160" spans="4:4" x14ac:dyDescent="0.25">
      <c r="D160" s="2"/>
    </row>
    <row r="161" spans="4:4" x14ac:dyDescent="0.25">
      <c r="D161" s="2"/>
    </row>
    <row r="162" spans="4:4" x14ac:dyDescent="0.25">
      <c r="D162" s="2"/>
    </row>
    <row r="163" spans="4:4" x14ac:dyDescent="0.25">
      <c r="D163" s="2"/>
    </row>
    <row r="164" spans="4:4" x14ac:dyDescent="0.25">
      <c r="D164" s="2"/>
    </row>
    <row r="165" spans="4:4" x14ac:dyDescent="0.25">
      <c r="D165" s="2"/>
    </row>
    <row r="166" spans="4:4" x14ac:dyDescent="0.25">
      <c r="D166" s="2"/>
    </row>
    <row r="167" spans="4:4" x14ac:dyDescent="0.25">
      <c r="D167" s="2"/>
    </row>
    <row r="168" spans="4:4" x14ac:dyDescent="0.25">
      <c r="D168" s="2"/>
    </row>
    <row r="169" spans="4:4" x14ac:dyDescent="0.25">
      <c r="D169" s="2"/>
    </row>
    <row r="170" spans="4:4" x14ac:dyDescent="0.25">
      <c r="D170" s="2"/>
    </row>
    <row r="171" spans="4:4" x14ac:dyDescent="0.25">
      <c r="D171" s="2"/>
    </row>
    <row r="172" spans="4:4" x14ac:dyDescent="0.25">
      <c r="D172" s="2"/>
    </row>
    <row r="173" spans="4:4" x14ac:dyDescent="0.25">
      <c r="D173" s="2"/>
    </row>
    <row r="174" spans="4:4" x14ac:dyDescent="0.25">
      <c r="D174" s="2"/>
    </row>
    <row r="175" spans="4:4" x14ac:dyDescent="0.25">
      <c r="D175" s="2"/>
    </row>
    <row r="176" spans="4:4" x14ac:dyDescent="0.25">
      <c r="D176" s="2"/>
    </row>
    <row r="177" spans="4:4" x14ac:dyDescent="0.25">
      <c r="D177" s="2"/>
    </row>
    <row r="178" spans="4:4" x14ac:dyDescent="0.25">
      <c r="D178" s="2"/>
    </row>
    <row r="179" spans="4:4" x14ac:dyDescent="0.25">
      <c r="D179" s="2"/>
    </row>
    <row r="180" spans="4:4" x14ac:dyDescent="0.25">
      <c r="D180" s="2"/>
    </row>
    <row r="181" spans="4:4" x14ac:dyDescent="0.25">
      <c r="D181" s="2"/>
    </row>
    <row r="182" spans="4:4" x14ac:dyDescent="0.25">
      <c r="D182" s="2"/>
    </row>
    <row r="183" spans="4:4" x14ac:dyDescent="0.25">
      <c r="D183" s="2"/>
    </row>
    <row r="184" spans="4:4" x14ac:dyDescent="0.25">
      <c r="D184" s="2"/>
    </row>
    <row r="185" spans="4:4" x14ac:dyDescent="0.25">
      <c r="D185" s="2"/>
    </row>
    <row r="186" spans="4:4" x14ac:dyDescent="0.25">
      <c r="D186" s="2"/>
    </row>
    <row r="187" spans="4:4" x14ac:dyDescent="0.25">
      <c r="D187" s="2"/>
    </row>
    <row r="188" spans="4:4" x14ac:dyDescent="0.25">
      <c r="D188" s="2"/>
    </row>
    <row r="189" spans="4:4" x14ac:dyDescent="0.25">
      <c r="D189" s="2"/>
    </row>
    <row r="190" spans="4:4" x14ac:dyDescent="0.25">
      <c r="D190" s="2"/>
    </row>
  </sheetData>
  <mergeCells count="5">
    <mergeCell ref="B104:B105"/>
    <mergeCell ref="C104:C105"/>
    <mergeCell ref="E104:E105"/>
    <mergeCell ref="F104:F105"/>
    <mergeCell ref="A1:F1"/>
  </mergeCells>
  <pageMargins left="0.7" right="0.7" top="0.75" bottom="0.75" header="0.3" footer="0.3"/>
  <pageSetup paperSize="8" scale="89" fitToHeight="0" orientation="portrait" r:id="rId1"/>
  <headerFooter>
    <oddFooter>&amp;LRisicodossier Bouw- en woonrijp maken te Veld &amp;Cpagina &amp;P van &amp;N&amp;R&amp;D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5848C75D911EA49B6608BE1DDB6C337" ma:contentTypeVersion="9" ma:contentTypeDescription="Een nieuw document maken." ma:contentTypeScope="" ma:versionID="4cd1a30c77b52c8b497da8f19cd8323e">
  <xsd:schema xmlns:xsd="http://www.w3.org/2001/XMLSchema" xmlns:xs="http://www.w3.org/2001/XMLSchema" xmlns:p="http://schemas.microsoft.com/office/2006/metadata/properties" xmlns:ns3="1af2ca0b-ee3c-4825-bd0a-202d185cddc0" xmlns:ns4="6d7a2852-f156-4d0d-b98b-2150ba6347f4" targetNamespace="http://schemas.microsoft.com/office/2006/metadata/properties" ma:root="true" ma:fieldsID="f333ed22d6cde3f0ea5496ab261ed5c4" ns3:_="" ns4:_="">
    <xsd:import namespace="1af2ca0b-ee3c-4825-bd0a-202d185cddc0"/>
    <xsd:import namespace="6d7a2852-f156-4d0d-b98b-2150ba6347f4"/>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f2ca0b-ee3c-4825-bd0a-202d185cddc0"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SharingHintHash" ma:index="10" nillable="true" ma:displayName="Hint-hash dele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7a2852-f156-4d0d-b98b-2150ba6347f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04A88E-484D-46F2-9E52-E9DCB39F70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f2ca0b-ee3c-4825-bd0a-202d185cddc0"/>
    <ds:schemaRef ds:uri="6d7a2852-f156-4d0d-b98b-2150ba6347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3E07D1-A5CF-47AF-9B48-876D50A8D6CF}">
  <ds:schemaRefs>
    <ds:schemaRef ds:uri="http://schemas.microsoft.com/sharepoint/v3/contenttype/forms"/>
  </ds:schemaRefs>
</ds:datastoreItem>
</file>

<file path=customXml/itemProps3.xml><?xml version="1.0" encoding="utf-8"?>
<ds:datastoreItem xmlns:ds="http://schemas.openxmlformats.org/officeDocument/2006/customXml" ds:itemID="{F2B00969-2506-45CD-9288-7D4015A0754E}">
  <ds:schemaRefs>
    <ds:schemaRef ds:uri="http://schemas.openxmlformats.org/package/2006/metadata/core-properties"/>
    <ds:schemaRef ds:uri="1af2ca0b-ee3c-4825-bd0a-202d185cddc0"/>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6d7a2852-f156-4d0d-b98b-2150ba6347f4"/>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Jesper Remmen</dc:creator>
  <cp:lastModifiedBy>Vieve Smulders</cp:lastModifiedBy>
  <cp:lastPrinted>2020-11-11T09:36:00Z</cp:lastPrinted>
  <dcterms:created xsi:type="dcterms:W3CDTF">2020-07-10T06:12:44Z</dcterms:created>
  <dcterms:modified xsi:type="dcterms:W3CDTF">2020-11-11T09:37:47Z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0x010100A5848C75D911EA49B6608BE1DDB6C337</vt:lpwstr>
  </property>
</Properties>
</file>